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nest-Man\Documents\"/>
    </mc:Choice>
  </mc:AlternateContent>
  <xr:revisionPtr revIDLastSave="0" documentId="13_ncr:1_{E5B99A23-A824-4A8F-8CB9-E2C00279F3DD}" xr6:coauthVersionLast="45" xr6:coauthVersionMax="45" xr10:uidLastSave="{00000000-0000-0000-0000-000000000000}"/>
  <bookViews>
    <workbookView xWindow="-120" yWindow="-120" windowWidth="29040" windowHeight="15060" xr2:uid="{4908BB16-FDCE-4D54-AA6E-B06725EAF1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0" i="1" l="1"/>
  <c r="I211" i="1"/>
  <c r="I212" i="1"/>
  <c r="I3" i="1"/>
  <c r="P15" i="1"/>
  <c r="I216" i="1"/>
  <c r="P16" i="1"/>
  <c r="P17" i="1"/>
  <c r="P18" i="1"/>
  <c r="I4" i="1"/>
  <c r="I5" i="1"/>
  <c r="I6" i="1"/>
  <c r="I219" i="1"/>
  <c r="I9" i="1"/>
  <c r="I10" i="1"/>
  <c r="I11" i="1"/>
  <c r="I12" i="1"/>
  <c r="I13" i="1"/>
  <c r="I14" i="1"/>
  <c r="I16" i="1"/>
  <c r="I17" i="1"/>
  <c r="I18" i="1"/>
  <c r="I19" i="1"/>
  <c r="I20" i="1"/>
  <c r="P19" i="1"/>
  <c r="I21" i="1"/>
  <c r="I22" i="1"/>
  <c r="I23" i="1"/>
  <c r="I24" i="1"/>
  <c r="P20" i="1"/>
  <c r="I25" i="1"/>
  <c r="I27" i="1"/>
  <c r="I28" i="1"/>
  <c r="I29" i="1"/>
  <c r="I30" i="1"/>
  <c r="I31" i="1"/>
  <c r="I32" i="1"/>
  <c r="I33" i="1"/>
  <c r="I34" i="1"/>
  <c r="I35" i="1"/>
  <c r="I36" i="1"/>
  <c r="I37" i="1"/>
  <c r="I39" i="1"/>
  <c r="P21" i="1"/>
  <c r="I40" i="1"/>
  <c r="I41" i="1"/>
  <c r="P22" i="1"/>
  <c r="I42" i="1"/>
  <c r="I43" i="1"/>
  <c r="I44" i="1"/>
  <c r="I45" i="1"/>
  <c r="I46" i="1"/>
  <c r="I47" i="1"/>
  <c r="I48" i="1"/>
  <c r="I49" i="1"/>
  <c r="I50" i="1"/>
  <c r="I51" i="1"/>
  <c r="I52" i="1"/>
  <c r="I53" i="1"/>
  <c r="P29" i="1"/>
  <c r="P23" i="1"/>
  <c r="I54" i="1"/>
  <c r="I55" i="1"/>
  <c r="I56" i="1"/>
  <c r="I57" i="1"/>
  <c r="I58" i="1"/>
  <c r="I59" i="1"/>
  <c r="I61" i="1"/>
  <c r="I62" i="1"/>
  <c r="I63" i="1"/>
  <c r="I64" i="1"/>
  <c r="I65" i="1"/>
  <c r="I67" i="1"/>
  <c r="I68" i="1"/>
  <c r="I69" i="1"/>
  <c r="I70" i="1"/>
  <c r="I71" i="1"/>
  <c r="P24" i="1"/>
  <c r="P25" i="1"/>
  <c r="I72" i="1"/>
  <c r="I73" i="1"/>
  <c r="I74" i="1"/>
  <c r="I75" i="1"/>
  <c r="P30" i="1"/>
  <c r="I76" i="1"/>
  <c r="I77" i="1"/>
  <c r="I78" i="1"/>
  <c r="I79" i="1"/>
  <c r="I80" i="1"/>
  <c r="I82" i="1"/>
  <c r="I83" i="1"/>
  <c r="I84" i="1"/>
  <c r="I85" i="1"/>
  <c r="I87" i="1"/>
  <c r="I88" i="1"/>
  <c r="I89" i="1"/>
  <c r="I90" i="1"/>
  <c r="I91" i="1"/>
  <c r="I92" i="1"/>
  <c r="I93" i="1"/>
  <c r="I94" i="1"/>
  <c r="I95" i="1"/>
  <c r="I96" i="1"/>
  <c r="I97" i="1"/>
  <c r="I207" i="1"/>
  <c r="I98" i="1"/>
  <c r="I99" i="1"/>
  <c r="I100" i="1"/>
  <c r="I101" i="1"/>
  <c r="I102" i="1"/>
  <c r="I103" i="1"/>
  <c r="I104" i="1"/>
  <c r="I106" i="1"/>
  <c r="I107" i="1"/>
  <c r="P31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P26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3" i="1"/>
  <c r="I217" i="1"/>
  <c r="I144" i="1"/>
  <c r="I145" i="1"/>
  <c r="I202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218" i="1"/>
  <c r="I159" i="1"/>
  <c r="I160" i="1"/>
  <c r="I161" i="1"/>
  <c r="I162" i="1"/>
  <c r="I163" i="1"/>
  <c r="I164" i="1"/>
  <c r="I165" i="1"/>
  <c r="P27" i="1"/>
  <c r="I166" i="1"/>
  <c r="I168" i="1"/>
  <c r="I169" i="1"/>
  <c r="I170" i="1"/>
  <c r="I171" i="1"/>
  <c r="I172" i="1"/>
  <c r="I203" i="1"/>
  <c r="I173" i="1"/>
  <c r="I174" i="1"/>
  <c r="I204" i="1"/>
  <c r="I175" i="1"/>
  <c r="I205" i="1"/>
  <c r="I176" i="1"/>
  <c r="I177" i="1"/>
  <c r="I178" i="1"/>
  <c r="I179" i="1"/>
  <c r="I206" i="1"/>
  <c r="I180" i="1"/>
  <c r="I184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9" i="1"/>
  <c r="I208" i="1"/>
</calcChain>
</file>

<file path=xl/sharedStrings.xml><?xml version="1.0" encoding="utf-8"?>
<sst xmlns="http://schemas.openxmlformats.org/spreadsheetml/2006/main" count="266" uniqueCount="241">
  <si>
    <t>AP</t>
  </si>
  <si>
    <r>
      <t xml:space="preserve">Andronescu, E.; Voicu, G.; Ficai, M.; Mohora, I.A.; Trusca, R.; Ficai, A. Collagen/hydroxyapatite composite materials with desired ceramic properties. </t>
    </r>
    <r>
      <rPr>
        <i/>
        <sz val="11"/>
        <color rgb="FF000000"/>
        <rFont val="Times New Roman"/>
        <family val="1"/>
      </rPr>
      <t xml:space="preserve">Journal of Electron Microscopy </t>
    </r>
    <r>
      <rPr>
        <b/>
        <sz val="11"/>
        <color rgb="FF000000"/>
        <rFont val="Times New Roman"/>
        <family val="1"/>
      </rPr>
      <t>2011</t>
    </r>
    <r>
      <rPr>
        <sz val="11"/>
        <color rgb="FF000000"/>
        <rFont val="Times New Roman"/>
        <family val="1"/>
      </rPr>
      <t xml:space="preserve">, </t>
    </r>
    <r>
      <rPr>
        <i/>
        <sz val="11"/>
        <color rgb="FF000000"/>
        <rFont val="Times New Roman"/>
        <family val="1"/>
      </rPr>
      <t>60</t>
    </r>
    <r>
      <rPr>
        <sz val="11"/>
        <color rgb="FF000000"/>
        <rFont val="Times New Roman"/>
        <family val="1"/>
      </rPr>
      <t>, 253-259, WOS:000291489600007</t>
    </r>
  </si>
  <si>
    <r>
      <t xml:space="preserve">Ilie, A.; Andronescu, E.; Ficai, D.; Voicu, G.; Ficai, M.; Maganu, M.; Ficai, A. New approaches in layer by layer synthesis of collagen/hydroxyapatite composite materials. </t>
    </r>
    <r>
      <rPr>
        <i/>
        <sz val="11"/>
        <color rgb="FF000000"/>
        <rFont val="Times New Roman"/>
        <family val="1"/>
      </rPr>
      <t xml:space="preserve">Central European Journal of Chemistry </t>
    </r>
    <r>
      <rPr>
        <b/>
        <sz val="11"/>
        <color rgb="FF000000"/>
        <rFont val="Times New Roman"/>
        <family val="1"/>
      </rPr>
      <t>2011</t>
    </r>
    <r>
      <rPr>
        <sz val="11"/>
        <color rgb="FF000000"/>
        <rFont val="Times New Roman"/>
        <family val="1"/>
      </rPr>
      <t xml:space="preserve">, </t>
    </r>
    <r>
      <rPr>
        <i/>
        <sz val="11"/>
        <color rgb="FF000000"/>
        <rFont val="Times New Roman"/>
        <family val="1"/>
      </rPr>
      <t>9</t>
    </r>
    <r>
      <rPr>
        <sz val="11"/>
        <color rgb="FF000000"/>
        <rFont val="Times New Roman"/>
        <family val="1"/>
      </rPr>
      <t>, 283-289, WOS:000291252700012</t>
    </r>
  </si>
  <si>
    <r>
      <t xml:space="preserve">Ficai, A.; Andronescu, E.; Ficai, D.; Sonmez, M.; Albu, M.G.; Voicu, G. Mimicking the morphology of long bone. </t>
    </r>
    <r>
      <rPr>
        <i/>
        <sz val="11"/>
        <color rgb="FF000000"/>
        <rFont val="Times New Roman"/>
        <family val="1"/>
      </rPr>
      <t xml:space="preserve">Central European Journal of Chemistry </t>
    </r>
    <r>
      <rPr>
        <b/>
        <sz val="11"/>
        <color rgb="FF000000"/>
        <rFont val="Times New Roman"/>
        <family val="1"/>
      </rPr>
      <t>2012</t>
    </r>
    <r>
      <rPr>
        <sz val="11"/>
        <color rgb="FF000000"/>
        <rFont val="Times New Roman"/>
        <family val="1"/>
      </rPr>
      <t xml:space="preserve">, </t>
    </r>
    <r>
      <rPr>
        <i/>
        <sz val="11"/>
        <color rgb="FF000000"/>
        <rFont val="Times New Roman"/>
        <family val="1"/>
      </rPr>
      <t>10</t>
    </r>
    <r>
      <rPr>
        <sz val="11"/>
        <color rgb="FF000000"/>
        <rFont val="Times New Roman"/>
        <family val="1"/>
      </rPr>
      <t>, 1949-1953, WOS:000308950500026</t>
    </r>
  </si>
  <si>
    <r>
      <t xml:space="preserve">Voicu, G.; Badanoiu, A.I.; Andronescu, E.; Chifiruc, C.M. Synthesis, characterization and bioevaluation of partially stabilized cements for medical applications. </t>
    </r>
    <r>
      <rPr>
        <i/>
        <sz val="11"/>
        <color rgb="FF000000"/>
        <rFont val="Times New Roman"/>
        <family val="1"/>
      </rPr>
      <t xml:space="preserve">Central European Journal of Chemistry </t>
    </r>
    <r>
      <rPr>
        <b/>
        <sz val="11"/>
        <color rgb="FF000000"/>
        <rFont val="Times New Roman"/>
        <family val="1"/>
      </rPr>
      <t>2013</t>
    </r>
    <r>
      <rPr>
        <sz val="11"/>
        <color rgb="FF000000"/>
        <rFont val="Times New Roman"/>
        <family val="1"/>
      </rPr>
      <t xml:space="preserve">, </t>
    </r>
    <r>
      <rPr>
        <i/>
        <sz val="11"/>
        <color rgb="FF000000"/>
        <rFont val="Times New Roman"/>
        <family val="1"/>
      </rPr>
      <t>11</t>
    </r>
    <r>
      <rPr>
        <sz val="11"/>
        <color rgb="FF000000"/>
        <rFont val="Times New Roman"/>
        <family val="1"/>
      </rPr>
      <t>, 1657-1667, WOS:000322010400009</t>
    </r>
  </si>
  <si>
    <t>Andronescu, E.; Brown, J.M.; Oktar, F.N.; Agathopoulos, S.; Chou, J.; Obata, A. Nanomaterials for medical applications: Benefits and risks. Journal of Nanomaterials 2016, WOS:000377361900001</t>
  </si>
  <si>
    <t>Grumezescu, V.; Negut, I.; Gherasim, O.; Birca, A.C.; Grumezescu, A.M.; Hudita, A.; Galateanu, B.; Costache, M.; Andronescu, E.; Holban, A.M. Antimicrobial applications of maple processed coatings based on plga and lincomycin functionalized magnetite nanoparticles. Applied Surface Science 2019, 484, 587-599</t>
  </si>
  <si>
    <t>Grumezescu, A.M.; Stoica, A.E.; Dima-Balcescu, M.S.; Chircov, C.; Gharbia, S.; Balta, C.; Rosu, M.; Herman, H.; Holban, A.M.; Ficai, A., et al. Electrospun polyethylene terephthalate nanofibers loaded with silver nanoparticles: Novel approach in anti-infective therapy. Journal of Clinical Medicine 2019, 8.</t>
  </si>
  <si>
    <t>Neacsu, I.A.; Arsenie, L.V.; Trusca, R.; Ardelean, I.L.; Mihailescu, N.; Mihailescu, I.N.; Ristoscu, C.; Bleotu, C.; Ficai, A.; Andronescu, E. Biomimetic collagen/zn2+-substituted calcium phosphate composite coatings on titanium substrates as prospective bioactive layer for implants: A comparative study spin coating vs. Maple. Nanomaterials 2019, 9.</t>
  </si>
  <si>
    <t>Andronescu, E.; Predoi, D.; Neacsu, I.A.; Paduraru, A.V.; Musuc, A.M.; Trusca, R.; Oprea, O.; Tanasa, E.; Vasile, O.R.; Nicoara, A.I., et al. Photoluminescent Hydroxylapatite: Eu3+ Doping Effect on Biological Behaviour. Nanomaterials 2019, 9, doi:10.3390/nano9091187.</t>
  </si>
  <si>
    <t>Lungu, II; Grumezescu, A.M.; Volceanov, A.; Andronescu, E. Nanobiomaterials Used in Cancer Therapy: An Up-To-Date Overview. Molecules 2019, 24, doi:10.3390/molecules24193547</t>
  </si>
  <si>
    <t>Surdu, V.A.; Trusca, R.D.; Vasile, B.S.; Oprea, O.C.; Tanasa, E.; Diamandescu, L.; Andronescu, E.; Ianculescu, A.C. Bi1-xEuxFeO3 Powders: Synthesis, Characterization, Magnetic and Photoluminescence Properties. Nanomaterials 2019, 9, doi:10.3390/nano9101465</t>
  </si>
  <si>
    <t>Tanasa, E.; Zaharia, C.; Radu, I.C.; Surdu, V.A.; Vasile, B.S.; Damian, C.M.; Andronescu, E. Novel Nanocomposites Based on Functionalized Magnetic Nanoparticles and Polyacrylamide: Preparation and Complex Characterization. Nanomaterials 2019, 9, doi:10.3390/nano9101384</t>
  </si>
  <si>
    <t>Beshchasna, N.; Saqib, M.; Kraskiewicz, H.; Wasyluk, L.; Kuzmin, O.; Duta, O.C.; Ficai, D.; Ghizdavet, Z.; Marin, A.; Ficai, A., et al. Recent Advances in Manufacturing Innovative Stents. Pharmaceutics 2020, 12, doi:10.3390/pharmaceutics12040349</t>
  </si>
  <si>
    <t>Croitoru, A.M.; Ficai, A.; Ficai, D.; Trusca, R.; Dolete, G.; Andronescu, E.; Turculet, S.C. Chitosan/Graphene Oxide Nanocomposite Membranes as Adsorbents with Applications in Water Purification. Materials 2020, 13, doi:10.3390/ma13071687</t>
  </si>
  <si>
    <t>Croitoru, A.M.; Ficai, D.; Ficai, A.; Mihailescu, N.; Andronescu, E.; Turculet, C.F. Nanostructured Fibers Containing Natural or Synthetic Bioactive Compounds in Wound Dressing Applications. Materials 2020, 13, doi:10.3390/ma13102407</t>
  </si>
  <si>
    <t>Duta, O.C.; Titu, A.M.; Marin, A.; Ficai, A.; Ficai, D.; Andronescu, E. Surface Modification of Poly(Vinylchloride) for Manufacturing Advanced Catheters. Current Medicinal Chemistry 2020, 27, 1616-1633, doi:10.2174/0929867327666200227152150</t>
  </si>
  <si>
    <t>Ene, V.L.; Dinescu, D.; Djourelov, N.; Zai, I.; Vasile, B.S.; Serban, A.B.; Leca, V.; Andronescu, E. Defect Structure Determination of GaN Films in GaN/AlN/Si Heterostructures by HR-TEM, XRD, and Slow Positrons Experiments. Nanomaterials 2020, 10, doi:10.3390/nano10020197</t>
  </si>
  <si>
    <t>Ene, V.L.; Dinescu, D.; Zai, I.; Djourelov, N.; Vasile, B.S.; Serban, A.B.; Leca, V.; Andronescu, E. Study of Edge and Screw Dislocation Density in GaN/Al2O3 Heterostructure. Materials 2019, 12, doi:10.3390/ma12244205</t>
  </si>
  <si>
    <t>Florea, D.A.; Albulet, D.; Grumezescu, A.M.; Andronescu, E. Surface modification - A step forward to overcome the current challenges in orthopedic industry and to obtain an improved osseointegration and antimicrobial properties. Materials Chemistry and Physics 2020, 243, doi:10.1016/j.matchemphys.2019.122579</t>
  </si>
  <si>
    <t>Fundueanu, G.; Constantin, M.; Bucatariu, S.; Nicolescu, A.; Ascenzi, P.; Moise, L.G.; Tudor, L.; Trusca, V.G.; Gafencu, A.V.; Ficai, D., et al. Simple and dual cross-linked chitosan millicapsules as a particulate support for cell culture. International Journal of Biological Macromolecules 2020, 143, 200-212, doi:10.1016/j.ijbiomac.2019.12.045</t>
  </si>
  <si>
    <t>Popescu, R.C.; Andronescu, E.; Vasile, B.S. Recent Advances in Magnetite Nanoparticle Functionalization for Nanomedicine. Nanomaterials 2019, 9, doi:10.3390/nano9121791</t>
  </si>
  <si>
    <t>Sonmez, M.; Ficai, D.; Ardelean, I.L.; Trusca, R.; Alexandrescu, L.; Constantinescu, D.; Ghizdavet, Z.; Oprea, O.; Ficai, A.; Andronescu, E. Flax Fibres Fabric Surface Decoration with Nanoparticles-A Promising Tool for Developing Hybrid Reinforcing Agent of Thermoplastic Polymers. Fibers and Polymers 2019, 20, 2407-2415, doi:10.1007/s12221-019-8942-8</t>
  </si>
  <si>
    <t>Nr crt</t>
  </si>
  <si>
    <t>Articol</t>
  </si>
  <si>
    <t>FI</t>
  </si>
  <si>
    <t>Nr autori</t>
  </si>
  <si>
    <t>FIC</t>
  </si>
  <si>
    <t>Teoreanu, I.; Andronescu, E.; Cacoveanu, L. Thermal phase-equilibrium relationships in 2cao.Sio2-cao.Al2o3 system. Revue Roumaine De Chimie 1985, 30, 647-650, WOS:A1985ASP7600001</t>
  </si>
  <si>
    <t>Teoreanu, I.; Andronescu, E.; Constantinescu, S. Compatibility relations in the li2o-bao-sio2 system. Revue Roumaine De Chimie 1989, 34, 869-876, WOS:A1989T959500021</t>
  </si>
  <si>
    <t>Andronescu, E.; Parascanu, N.; Teoreanu, I. Na2o-cao-p2o5-sio2 quaternary bioceramics. Revue Roumaine De Chimie 1994, 39, 1335-1341, WOS:A1994RA20100011, ANDRONESCU, E (reprint author)</t>
  </si>
  <si>
    <t>Jitaru, I.; Guran, C.; Andronescu, E.; Stoica, L. Polynuclear complexes of la with 3-amino-1-propanol. Revue Roumaine De Chimie 1994, 39, 1151-1157, WOS:A1994QR68200007</t>
  </si>
  <si>
    <t>Stoica, L.; Guran, C.; Andronescu, E.; Jitaru, I. Ni(ii)-hydroxosulfatoammino complexes separated by dissolved-air flotation. Revue Roumaine De Chimie 1994, 39, 1179-1185, WOS:A1994QR68200011.</t>
  </si>
  <si>
    <t>Andronescu, E.; Draghici, N.; Stan, E.A.; Neagu, R. Bioactive glass-ceramics. Revue Roumaine De Chimie 1995, 40, 1059-1065, WOS:A1995UC47200014, Andronescu, E (reprint author)</t>
  </si>
  <si>
    <t>Andronescu, E.; Minulescu, M.; Istratescu, L. Synthesis and properties of mgmnzn ferrites. Revue Roumaine De Chimie 1995, 40, 971-976, WOS:A1995UC47200003, Andronescu, E (reprint author)</t>
  </si>
  <si>
    <t>Andronescu, E.; Statescu, A.; Ianculescu, A. Subsolidus reactions synthesis and properties of mixed crystals in the bao-sro-tio2-sno2 system. Revue Roumaine De Chimie 1995, 40, 1045-1050, WOS:A1995UC47200012, Andronescu, E (reprint author)</t>
  </si>
  <si>
    <t>Brezeanu, M.; Antoniu, A.; Jitaru, I.; Guran, C.; Andronescu, E.; Matei, C.; Georgescu, G. Preparation of copper ferrite by the "hydrolysis" method. Revue Roumaine De Chimie 1998, 43, 487-491, WOS:000077720200001</t>
  </si>
  <si>
    <t>Colie, M.; Mihaiescu, D.E.; Surdu, A.; Ficai, A.; Trusca, R.; Istrati, D.; Andronescu, E. Obtaining yba2cu3o7-delta through a modified auto-combustion reaction with and without addition of organic fuel. Revue Roumaine De Chimie 2015, 60, 1117-1123, WOS:000378984000013</t>
  </si>
  <si>
    <t>Mihaiescu, D.E.; Gudovan, D.; Traistaru, V.; Ionescu, P.; Fudulu, A.; Voicu, G.; Ficai, A.; Trusca, R.; Istrati, D.; Marton, A., et al. Synthesis of silver secondary shell magnetic nanoparticles. Revue Roumaine De Chimie 2016, 61, 105-+, WOS:000378984200005</t>
  </si>
  <si>
    <t>Jitaru, I.; Guran, C.; Andronescu, E.; Popescu, V. Lanthanum oxocuprate obtained from heteronuclear complex compound as precursor. Silicates Industriels 1997, 62, 153-159, WOS: A1997YA40000005</t>
  </si>
  <si>
    <t>Andronescu, E.; Momete, D.C.; Vasilescu, D.S. Collagen-polymer-hydroxyapatite composite materials. Silicates Industriels 1999, 64, 187-190, WOS:000087463300003</t>
  </si>
  <si>
    <t>Nechifor, A.C.; Andronescu, E.; Nechifor, G. Membrane materials. Iii. Ferrofluid and magnetic particles. Revista De Chimie 2003, 54, 655-660, WOS:000186321000001</t>
  </si>
  <si>
    <t>Ghitulica, C.; Boretto, G.M.; Andronescu, E. Processing and characterization of zirconia reinforced composite ceramic foams. Revista De Chimie 2005, 56, 1218-1221, WOS:000234983300007</t>
  </si>
  <si>
    <t>Moisin, A.M.; Dumitru, A.I.; Andronescu, E.; Ghitulica, C. Three steps columbite method used to prepare pmn-pt. Revista De Chimie 2008, 59, 628-630, WOS:000257604600005</t>
  </si>
  <si>
    <t>Grigore, F.; Andronescu, E.; Gavriliu, S.; Lungu, M.; Tardei, C. Characterizations of the beta-tcp suspensions. Revista De Chimie 2009, 60, 1107-1109, WOS:000272273600024</t>
  </si>
  <si>
    <t>Andronescu, E.; Costache, M.; Ciobanu, C.S.; Prodan, A.M.; Predoi, D. Biocompatibility studies of iron-oxide-dextrin thin films. Revista De Chimie 2010, 61, 925-928, WOS:000284244800004</t>
  </si>
  <si>
    <t>Ciobanu, C.S.; Andronescu, E.; Pall, L.; Iconaru, S.L.; Gyorgy, E.; Predoi, D. Physico-chemical properties of iron-oxide-dextrin thin films. Revista De Chimie 2010, 61, 1207-1211, WOS:000288339300015</t>
  </si>
  <si>
    <t>Ficai, D.; Ficai, A.; Alexie, M.; Maganu, M.; Guran, C.; Andronescu, E. Fe3o4/sio2/aptms nanoparticles with core-shell structure as potential materials for cooper removal. Revista De Chimie 2011, 62, 622-625, WOS:000292629400008</t>
  </si>
  <si>
    <t>Scurtu, M.; Andronescu, E.; Guran, C.; Sonmez, M.; Grumezescu, A.; Pall, L.; Ficai, A.; Ficai, D. Colloidal silica use as dyes removing system. Revista De Chimie 2012, 63, 1013-1015, WOS:000311927200008</t>
  </si>
  <si>
    <t>Voicu, G.; Hadanoiu, A.I.; Andronescu, E.; Bleotu, C. Binding properties and biocompatibility of accelerated portland cement for endodontic use. Revista De Chimie 2012, 63, 1031-1034, WOS:000311927200012</t>
  </si>
  <si>
    <t>Filip, L.; Nedelcu, I.A.; Ungureanu, C.; Sonmez, M.; Andronescu, E. Methylene blue based antiseptic chitosan/hydroxyapatite composite materials. Revista De Chimie 2014, 65, 521-524, WOS:000337011900004</t>
  </si>
  <si>
    <t>Gionea, A.; Andronescu, E.; Surdu, V.A.; Voicu, G.; Pelin, G. Influence of sintering conditions on properties of dental zirconia ceramics. Revista De Chimie 2016, 67, 1547-1550, WOS:000384514200029</t>
  </si>
  <si>
    <t>Ioachim, A.; Toacsan, M.I.; Nedelcu, L.; Banciu, M.G.; Dutu, C.A.; Andronescu, E.; Jinga, S. Thermal treatments effects on microwave dielectric properties of ba(zn1/3ta2/3)o-3 ceramics. Romanian Journal of Information Science and Technology 2007, 10, 261-268, WOS:000255518700005</t>
  </si>
  <si>
    <r>
      <t xml:space="preserve">Teoreanu, I.; Andronescu, E.; Folea, A. Microwave processing of ba2ti9o20 ceramic. </t>
    </r>
    <r>
      <rPr>
        <i/>
        <sz val="12"/>
        <rFont val="Times New Roman"/>
        <family val="1"/>
      </rPr>
      <t xml:space="preserve">Ceramics International </t>
    </r>
    <r>
      <rPr>
        <sz val="12"/>
        <rFont val="Times New Roman"/>
        <family val="1"/>
      </rPr>
      <t xml:space="preserve">1996, </t>
    </r>
    <r>
      <rPr>
        <i/>
        <sz val="12"/>
        <rFont val="Times New Roman"/>
        <family val="1"/>
      </rPr>
      <t>22</t>
    </r>
    <r>
      <rPr>
        <sz val="12"/>
        <rFont val="Times New Roman"/>
        <family val="1"/>
      </rPr>
      <t>, 305-307, WOS:A1996UW39600006</t>
    </r>
  </si>
  <si>
    <r>
      <t xml:space="preserve">Moisin, A.M.; Dumitru, A.I.; Andronescu, E.; Ghitulica, C. Studies on pzt-nb modified piezoeeramic materials.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2006,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553-554, WOS:000237001000031</t>
    </r>
  </si>
  <si>
    <r>
      <t xml:space="preserve">Ghitulica, C.; Andronescu, E.; Nicola, O.; Dicea, A.; Birsan, M. Preparation and characterization of cordierite powders. </t>
    </r>
    <r>
      <rPr>
        <i/>
        <sz val="12"/>
        <rFont val="Times New Roman"/>
        <family val="1"/>
      </rPr>
      <t xml:space="preserve">Journal of the European Ceramic Society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27</t>
    </r>
    <r>
      <rPr>
        <sz val="12"/>
        <rFont val="Times New Roman"/>
        <family val="1"/>
      </rPr>
      <t>, 711-713, WOS:000243265100050</t>
    </r>
  </si>
  <si>
    <r>
      <t xml:space="preserve">Grigore, F.; Andronescu, E.; Tardei, C.; Stefan, E. Some aspects regarding specific surface area of the thermally activated natural zeolites.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37</t>
    </r>
    <r>
      <rPr>
        <sz val="12"/>
        <rFont val="Times New Roman"/>
        <family val="1"/>
      </rPr>
      <t>, 48-51, WOS:000254910800005</t>
    </r>
  </si>
  <si>
    <r>
      <t xml:space="preserve">Andronescu, E.; Nicola, O.; Barsan, C.; Ghitulica, C. Ferrimagnetic biomaterials with applications in medicine.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37</t>
    </r>
    <r>
      <rPr>
        <sz val="12"/>
        <rFont val="Times New Roman"/>
        <family val="1"/>
      </rPr>
      <t>, 122-127, WOS:000255031100005</t>
    </r>
  </si>
  <si>
    <r>
      <t xml:space="preserve">Andronescu, E.; Bancu, L.; Jitaru, I.; Neamtu, J.; Malaeru, T. Low temperature synthesis of lanio3 perovskite via a dinuclear complex.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1286-1289, WOS:000246866900021</t>
    </r>
  </si>
  <si>
    <r>
      <t xml:space="preserve">Birsan, C.; Predoi, D.; Andronescu, E. Ir and thermal studies of iron oxide nanoparticles in a bioceramic matrix.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1821-1824, WOS:000247153900049</t>
    </r>
  </si>
  <si>
    <r>
      <t xml:space="preserve">Ioachim, A.; Toacsan, M.I.; Nedelcu, L.; Banciu, M.G.; Dutu, C.A.; Andronescu, E.; Jinga, S.; Nita, P.; Alexandru, H.V. Dielectric properties of bzt ceramics for microwave applications.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1833-1838, WOS:000247153900052</t>
    </r>
  </si>
  <si>
    <r>
      <t xml:space="preserve">Birsan, M.; Andronescu, E.; Birsan, C.; Ghitulica, C.; Pall, G. Alumina based composites with possible medical applications.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2634-2637, WOS:000248583200063</t>
    </r>
  </si>
  <si>
    <r>
      <t xml:space="preserve">Predoi, D.; Barsan, M.; Andronescu, E.; Vatasescu-Balcan, R.A.; Costache, M. Hydroxyapatite-iron oxide bioceramic prepared using nano-size powders.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3609-3613, WOS:000251435200065</t>
    </r>
  </si>
  <si>
    <r>
      <t xml:space="preserve">Vasile, B.S.; Ghitulica, C.; Popescu-Pogrion, N.; Constantinescu, S.; Mercioniu, I.; Stan, R.; Andronescu, E. Structural investigations on yttria-doped zirconia nanopowdeirs obtained by sol-gel method.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2007,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3774-3780, WOS:000251768700016</t>
    </r>
  </si>
  <si>
    <r>
      <t xml:space="preserve">Ioachim, A.; Nedelcu, L.; Andronescu, E.; Jinga, S.; Toacsan, M.I.; Banciu, M.G.; Lorinczi, A.; Popescu, M. The effects of thermal treatments on microwave dielectric properties of ba(zn1/3ta2/3.)o-3 ceramics.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10</t>
    </r>
    <r>
      <rPr>
        <sz val="12"/>
        <rFont val="Times New Roman"/>
        <family val="1"/>
      </rPr>
      <t>, 209-212, WOS:000252986700032</t>
    </r>
  </si>
  <si>
    <r>
      <t xml:space="preserve">Andronescu, E.; Jinga, S.; Rotiu, E.; Ionescu, L.; Mazilu, C.; Pavel, E.; Patroi, D.; Davidescu, M.; Vulpe, V. Fluorescent photosensitive glass-ceramics - a novel media for optical data storage.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10</t>
    </r>
    <r>
      <rPr>
        <sz val="12"/>
        <rFont val="Times New Roman"/>
        <family val="1"/>
      </rPr>
      <t>, 294-297, WOS:000253691400015</t>
    </r>
  </si>
  <si>
    <r>
      <t xml:space="preserve">Ioachim, A.; Toacsan, M.I.; Banciu, M.G.; Nedelcu, L.; Dutu, C.A.; Alexandru, H.V.; Antohe, S.; Andronescu, E.; Jinga, S.; Nita, P. Synthesis and properties of ba(zn1/3ta2/3)o-3 for microwave and millimeter wave applications. </t>
    </r>
    <r>
      <rPr>
        <i/>
        <sz val="12"/>
        <rFont val="Times New Roman"/>
        <family val="1"/>
      </rPr>
      <t xml:space="preserve">Thin Solid Films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516</t>
    </r>
    <r>
      <rPr>
        <sz val="12"/>
        <rFont val="Times New Roman"/>
        <family val="1"/>
      </rPr>
      <t>, 1558-1562, WOS:000253830300055</t>
    </r>
  </si>
  <si>
    <r>
      <t xml:space="preserve">Stan, C.; Andronescu, E.; Asano, K.; Sakaki, K.; Bobet, J.L. In situ x-ray diffraction under h-2 of the pseudo-ab(2) compounds: Yni3.5al0.5mg. </t>
    </r>
    <r>
      <rPr>
        <i/>
        <sz val="12"/>
        <rFont val="Times New Roman"/>
        <family val="1"/>
      </rPr>
      <t xml:space="preserve">International Journal of Hydrogen Energy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33</t>
    </r>
    <r>
      <rPr>
        <sz val="12"/>
        <rFont val="Times New Roman"/>
        <family val="1"/>
      </rPr>
      <t>, 2053-2058, WOS:000256606900009</t>
    </r>
  </si>
  <si>
    <r>
      <t xml:space="preserve">Grigore, F.; Tardei, C.H.; Andronescu, E.; Lungu, M.; Patroi, D. Preparation of macroporous ceramic based on beta ifca3(po4)(2). Preliminary results.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10</t>
    </r>
    <r>
      <rPr>
        <sz val="12"/>
        <rFont val="Times New Roman"/>
        <family val="1"/>
      </rPr>
      <t>, 975-977, WOS:000255210300060</t>
    </r>
  </si>
  <si>
    <r>
      <t xml:space="preserve">Dinu, E.; Andronescu, E.; Ghitulica, C.D.; Siebert, E.; Djurado, E.; Dessemond, L. Nanocrystallites obtained through the pyrosol method. </t>
    </r>
    <r>
      <rPr>
        <i/>
        <sz val="12"/>
        <rFont val="Times New Roman"/>
        <family val="1"/>
      </rPr>
      <t xml:space="preserve">Physica Status Solidi a-Applications and Materials Science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205</t>
    </r>
    <r>
      <rPr>
        <sz val="12"/>
        <rFont val="Times New Roman"/>
        <family val="1"/>
      </rPr>
      <t>, 1488-1493, WOS:000257185300047</t>
    </r>
  </si>
  <si>
    <r>
      <t xml:space="preserve">Nicola, O.; Andronescu, E.; Ghitulica, C.; Birsan, M.; Dinu, E. Preparation and characterization of a nanostructured dental composite. </t>
    </r>
    <r>
      <rPr>
        <i/>
        <sz val="12"/>
        <rFont val="Times New Roman"/>
        <family val="1"/>
      </rPr>
      <t xml:space="preserve">Physica Status Solidi a-Applications and Materials Science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205</t>
    </r>
    <r>
      <rPr>
        <sz val="12"/>
        <rFont val="Times New Roman"/>
        <family val="1"/>
      </rPr>
      <t>, 1494-1499, WOS:000257185300048</t>
    </r>
  </si>
  <si>
    <r>
      <t xml:space="preserve">Stan, C.; Andronescu, E.; Predoi, D.; Bobet, J.L. Structural and hydrogen absorption/desorption properties of yni(4-x)al(x)mg compounds (with 0 &lt;= x &lt;= 1.5). </t>
    </r>
    <r>
      <rPr>
        <i/>
        <sz val="12"/>
        <rFont val="Times New Roman"/>
        <family val="1"/>
      </rPr>
      <t xml:space="preserve">Journal of Alloys and Compounds </t>
    </r>
    <r>
      <rPr>
        <sz val="12"/>
        <rFont val="Times New Roman"/>
        <family val="1"/>
      </rPr>
      <t xml:space="preserve">2008, </t>
    </r>
    <r>
      <rPr>
        <i/>
        <sz val="12"/>
        <rFont val="Times New Roman"/>
        <family val="1"/>
      </rPr>
      <t>461</t>
    </r>
    <r>
      <rPr>
        <sz val="12"/>
        <rFont val="Times New Roman"/>
        <family val="1"/>
      </rPr>
      <t>, 228-234, WOS:000258036500051</t>
    </r>
  </si>
  <si>
    <r>
      <t xml:space="preserve">Ficai, A.; Andronescu, E.; Ghitulica, C.; Voicu, G.; Trandafir, V.; Manzu, D.; Ficai, M.; Pall, S. Colagen/hydroxyapatite interactions in composite biomaterials. </t>
    </r>
    <r>
      <rPr>
        <i/>
        <sz val="12"/>
        <rFont val="Times New Roman"/>
        <family val="1"/>
      </rPr>
      <t xml:space="preserve">Materiale Plastice </t>
    </r>
    <r>
      <rPr>
        <sz val="12"/>
        <rFont val="Times New Roman"/>
        <family val="1"/>
      </rPr>
      <t xml:space="preserve">2009,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11-15, WOS:000265431100002</t>
    </r>
  </si>
  <si>
    <r>
      <t xml:space="preserve">Jinga, S.; Andronescu, E.; Jinga, C.; Ionescu, L.; Mazilu, C.; Pavel, E.; Hodorogea, S. Fluorosilicate glass-ceramics with rare earths for 3d optical data storage media.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2009, </t>
    </r>
    <r>
      <rPr>
        <i/>
        <sz val="12"/>
        <rFont val="Times New Roman"/>
        <family val="1"/>
      </rPr>
      <t>39</t>
    </r>
    <r>
      <rPr>
        <sz val="12"/>
        <rFont val="Times New Roman"/>
        <family val="1"/>
      </rPr>
      <t>, 25-30, WOS:000264305300003</t>
    </r>
  </si>
  <si>
    <r>
      <t xml:space="preserve">Ficai, A.; Andronescu, E.; Voicu, G.; Manzu, D.; Ficai, M. Layer by layer deposition of hydroxyapatite onto the collagen matrix. </t>
    </r>
    <r>
      <rPr>
        <i/>
        <sz val="12"/>
        <rFont val="Times New Roman"/>
        <family val="1"/>
      </rPr>
      <t xml:space="preserve">Materials Science &amp; Engineering C-Materials for Biological Applications </t>
    </r>
    <r>
      <rPr>
        <sz val="12"/>
        <rFont val="Times New Roman"/>
        <family val="1"/>
      </rPr>
      <t xml:space="preserve">2009, </t>
    </r>
    <r>
      <rPr>
        <i/>
        <sz val="12"/>
        <rFont val="Times New Roman"/>
        <family val="1"/>
      </rPr>
      <t>29</t>
    </r>
    <r>
      <rPr>
        <sz val="12"/>
        <rFont val="Times New Roman"/>
        <family val="1"/>
      </rPr>
      <t>, 2217-2220, WOS:000270159200021</t>
    </r>
  </si>
  <si>
    <r>
      <t xml:space="preserve">Leca, V.; Andronescu, E. Properties of batio3 thin films grown by laser ablation.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40</t>
    </r>
    <r>
      <rPr>
        <sz val="12"/>
        <rFont val="Times New Roman"/>
        <family val="1"/>
      </rPr>
      <t>, 149-152, WOS:000279450600007</t>
    </r>
  </si>
  <si>
    <r>
      <t xml:space="preserve">Andronescu, E.; Ciobanu, C.S.; Pall, L.; Costache, M.; Predoi, D. Preliminary biocompatibility studies of hydroxyapatite coated iron oxide.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40</t>
    </r>
    <r>
      <rPr>
        <sz val="12"/>
        <rFont val="Times New Roman"/>
        <family val="1"/>
      </rPr>
      <t>, 242-249, WOS:000282120900008</t>
    </r>
  </si>
  <si>
    <r>
      <t xml:space="preserve">Ficai, M.; Andronescu, E.; Voicu, G.; Ficai, D.; Albu, M.G.; Ficai, A. Mollusc shell/collagen composite as potential biomaterial for bone substitutes.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40</t>
    </r>
    <r>
      <rPr>
        <sz val="12"/>
        <rFont val="Times New Roman"/>
        <family val="1"/>
      </rPr>
      <t>, 359-364, WOS:000286039700010</t>
    </r>
  </si>
  <si>
    <r>
      <t xml:space="preserve">Leca, V.; Neagu, D.; Stefan, E.; Andronescu, E. Growth mechanism and properties of yba2cu3o7-delta thin films deposited by laser ablation on (001) srtio3.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40</t>
    </r>
    <r>
      <rPr>
        <sz val="12"/>
        <rFont val="Times New Roman"/>
        <family val="1"/>
      </rPr>
      <t>, 365-369, WOS:000286039700011</t>
    </r>
  </si>
  <si>
    <r>
      <t xml:space="preserve">Jinga, C.; Andronescu, E.; Jinga, S.; Ioachim, A.; Nedelcu, L.; Toacsan, M.I. Synthesis and characterization of doped ba(mg1/3ta2/3)o-3 ceramics.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12</t>
    </r>
    <r>
      <rPr>
        <sz val="12"/>
        <rFont val="Times New Roman"/>
        <family val="1"/>
      </rPr>
      <t>, 282-287, WOS:000275651000019</t>
    </r>
  </si>
  <si>
    <r>
      <t xml:space="preserve">Cernea, M.; Andronescu, E.; Radu, R.; FochiB, F.; Galassi, C. Sol-gel synthesis and characterization of batio3-doped (bi0.5na0.5)tio3 piezoelectric ceramics. </t>
    </r>
    <r>
      <rPr>
        <i/>
        <sz val="12"/>
        <rFont val="Times New Roman"/>
        <family val="1"/>
      </rPr>
      <t xml:space="preserve">Journal of Alloys and Compounds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490</t>
    </r>
    <r>
      <rPr>
        <sz val="12"/>
        <rFont val="Times New Roman"/>
        <family val="1"/>
      </rPr>
      <t>, 690-694, WOS:000274839100135</t>
    </r>
  </si>
  <si>
    <r>
      <t xml:space="preserve">Ficai, A.; Andronescu, E.; Trandafir, V.; Ghitulica, C.; Voicu, G. Collagen/hydroxyapatite composite obtained by electric field orientation. </t>
    </r>
    <r>
      <rPr>
        <i/>
        <sz val="12"/>
        <rFont val="Times New Roman"/>
        <family val="1"/>
      </rPr>
      <t xml:space="preserve">Materials Letters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64</t>
    </r>
    <r>
      <rPr>
        <sz val="12"/>
        <rFont val="Times New Roman"/>
        <family val="1"/>
      </rPr>
      <t>, 541-544, WOS:000273918300015</t>
    </r>
  </si>
  <si>
    <r>
      <t xml:space="preserve">Ficai, D.; Ficai, A.; Voicu, G.; Vasile, B.S.; Guran, C.; Andronescu, E. Polysulfone based membranes with desired pores characteristics. </t>
    </r>
    <r>
      <rPr>
        <i/>
        <sz val="12"/>
        <rFont val="Times New Roman"/>
        <family val="1"/>
      </rPr>
      <t xml:space="preserve">Materiale Plastice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47</t>
    </r>
    <r>
      <rPr>
        <sz val="12"/>
        <rFont val="Times New Roman"/>
        <family val="1"/>
      </rPr>
      <t>, 24-27, WOS:000276587100005</t>
    </r>
  </si>
  <si>
    <r>
      <t xml:space="preserve">Ficai, A.; Andronescu, E.; Voicu, G.; Ghitulica, C.; Ficai, D. The influence of collagen support and ionic species on the morphology of collagen/hydroxyapatite composite materials. </t>
    </r>
    <r>
      <rPr>
        <i/>
        <sz val="12"/>
        <rFont val="Times New Roman"/>
        <family val="1"/>
      </rPr>
      <t xml:space="preserve">Materials Characterization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61</t>
    </r>
    <r>
      <rPr>
        <sz val="12"/>
        <rFont val="Times New Roman"/>
        <family val="1"/>
      </rPr>
      <t>, 402-407, WOS:000277105300004</t>
    </r>
  </si>
  <si>
    <r>
      <t xml:space="preserve">Jinga, C.; Berger, D.; Matei, C.; Jinga, S.; Andronescu, E. Characterization of bamg1/3(ta1-xnbx)(2/3)o-3 ceramics obtained by a modified pechini method. </t>
    </r>
    <r>
      <rPr>
        <i/>
        <sz val="12"/>
        <rFont val="Times New Roman"/>
        <family val="1"/>
      </rPr>
      <t xml:space="preserve">Journal of Alloys and Compounds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497</t>
    </r>
    <r>
      <rPr>
        <sz val="12"/>
        <rFont val="Times New Roman"/>
        <family val="1"/>
      </rPr>
      <t>, 239-243, WOS:000278744600050</t>
    </r>
  </si>
  <si>
    <r>
      <t xml:space="preserve">Ficai, A.; Andronescu, E.; Voicu, G.; Ghitulica, C.; Vasile, B.S.; Ficai, D.; Trandafir, V. Self-assembled collagen/hydroxyapatite composite materials. </t>
    </r>
    <r>
      <rPr>
        <i/>
        <sz val="12"/>
        <rFont val="Times New Roman"/>
        <family val="1"/>
      </rPr>
      <t xml:space="preserve">Chemical Engineering Journal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160</t>
    </r>
    <r>
      <rPr>
        <sz val="12"/>
        <rFont val="Times New Roman"/>
        <family val="1"/>
      </rPr>
      <t>, 794-800, WOS:000279137900050</t>
    </r>
  </si>
  <si>
    <r>
      <t xml:space="preserve">Ficai, A.; Andronescu, E.; Voicu, G.; Albu, M.G.; Ilie, A. Biomimetically synthesis of collagen / hydroxyapatite composite materials. </t>
    </r>
    <r>
      <rPr>
        <i/>
        <sz val="12"/>
        <rFont val="Times New Roman"/>
        <family val="1"/>
      </rPr>
      <t xml:space="preserve">Materiale Plastice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47</t>
    </r>
    <r>
      <rPr>
        <sz val="12"/>
        <rFont val="Times New Roman"/>
        <family val="1"/>
      </rPr>
      <t>, 205-208, WOS:000281051300017</t>
    </r>
  </si>
  <si>
    <r>
      <t xml:space="preserve">Predoi, D.; Andronescu, E.; Radu, M.; Munteanu, M.C.; Dinischiotu, A. Synthesis and characterization of bio-compatible maghemite nanoparticles.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5</t>
    </r>
    <r>
      <rPr>
        <sz val="12"/>
        <rFont val="Times New Roman"/>
        <family val="1"/>
      </rPr>
      <t>, 779-786, WOS:000284001000013</t>
    </r>
  </si>
  <si>
    <r>
      <t xml:space="preserve">Andronescu, E.; Ficai, M.; Voicu, G.; Ficai, D.; Maganu, M.; Ficai, A. Synthesis and characterization of collagen/hydroxyapatite: Magnetite composite material for bone cancer treatment. </t>
    </r>
    <r>
      <rPr>
        <i/>
        <sz val="12"/>
        <rFont val="Times New Roman"/>
        <family val="1"/>
      </rPr>
      <t xml:space="preserve">Journal of Materials Science-Materials in Medicine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2237-2242, WOS:000279592600024</t>
    </r>
  </si>
  <si>
    <r>
      <t xml:space="preserve">Ciobanu, C.S.; Andronescu, E.; Vasile, B.S.; Valsangiacom, C.M.; Ghita, R.V.; Predoi, D. Looking for new synthesis of hydroxyapatite doped with europium. </t>
    </r>
    <r>
      <rPr>
        <i/>
        <sz val="12"/>
        <rFont val="Times New Roman"/>
        <family val="1"/>
      </rPr>
      <t xml:space="preserve">Optoelectronics and Advanced Materials-Rapid Communications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4</t>
    </r>
    <r>
      <rPr>
        <sz val="12"/>
        <rFont val="Times New Roman"/>
        <family val="1"/>
      </rPr>
      <t>, 1515-1519, WOS:000284126600020</t>
    </r>
  </si>
  <si>
    <r>
      <t xml:space="preserve">Vasile, B.S.; Vasile, O.R.; Ghitulica, C.; Andronescu, E.; Dobranis, R.; Dinu, E.; Trusca, R. Yttria totally stabilized zirconia nanoparticles obtained through the pyrosol method. </t>
    </r>
    <r>
      <rPr>
        <i/>
        <sz val="12"/>
        <rFont val="Times New Roman"/>
        <family val="1"/>
      </rPr>
      <t xml:space="preserve">Physica Status Solidi a-Applications and Materials Science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207</t>
    </r>
    <r>
      <rPr>
        <sz val="12"/>
        <rFont val="Times New Roman"/>
        <family val="1"/>
      </rPr>
      <t>, 2499-2504, WOS:000284055700014</t>
    </r>
  </si>
  <si>
    <r>
      <t xml:space="preserve">Ficai, M.; Andronescu, E.; Ficai, D.; Voicu, G.; Ficai, A. Synthesis and characterization of coll-pva/ha hybrid materials with stratified morphology. </t>
    </r>
    <r>
      <rPr>
        <i/>
        <sz val="12"/>
        <rFont val="Times New Roman"/>
        <family val="1"/>
      </rPr>
      <t xml:space="preserve">Colloids and Surfaces B-Biointerfaces </t>
    </r>
    <r>
      <rPr>
        <sz val="12"/>
        <rFont val="Times New Roman"/>
        <family val="1"/>
      </rPr>
      <t xml:space="preserve">2010, </t>
    </r>
    <r>
      <rPr>
        <i/>
        <sz val="12"/>
        <rFont val="Times New Roman"/>
        <family val="1"/>
      </rPr>
      <t>81</t>
    </r>
    <r>
      <rPr>
        <sz val="12"/>
        <rFont val="Times New Roman"/>
        <family val="1"/>
      </rPr>
      <t>, 614-619, WOS:000282920100033</t>
    </r>
  </si>
  <si>
    <r>
      <t xml:space="preserve">Leca, V.; Andronescu, E. Improved surface morphology of (110) ndgao3 substrates by thermal and chemical treatments.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127-131, WOS:000291847700005</t>
    </r>
  </si>
  <si>
    <r>
      <t xml:space="preserve">Rogojan, R.; Andronescu, E.; Iliescu, I.; Trusca, R.; Vasile, B.S. Synthesis and characterization of calcia stabilized zirconia nano-powder, obtained by sol - gel method.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240-247, WOS:000295564200008</t>
    </r>
  </si>
  <si>
    <r>
      <t xml:space="preserve">Stoleriu, S.; Andronescu, E.; Carabat, A.L.; Vasile, B.S. Influence of preparation conditions on nanometric characteristics of zirconia and alumina powders.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255-261, WOS:000295564200010</t>
    </r>
  </si>
  <si>
    <r>
      <t xml:space="preserve">Grumezescu, A.M.; Andronescu, E.; Ficai, A.; Saviuc, C.; Mihaiescu, D.; Chifiriuc, M.C. Deae-cellulose/fe3o4/cephalosporins hybrid materials for targeted drug delivery.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383-387, WOS:000298204200010</t>
    </r>
  </si>
  <si>
    <r>
      <t xml:space="preserve">Voicu, G.; Ghitulica, C.D.; Dinu, E.; Andronescu, E. In-vitro behavior of dicalcium silicate obtained through the sol-gel method.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229-233, WOS:000295564200006</t>
    </r>
  </si>
  <si>
    <r>
      <t xml:space="preserve">Dinu, E.; Ghitulica, C.D.; Voicu, G.; Andronescu, E. Calcium phosphate powders obtained through the pyrosol method.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248-254, WOS:000295564200009</t>
    </r>
  </si>
  <si>
    <r>
      <t xml:space="preserve">Pavel, E.; Jinga, S.; Andronescu, E.; Vasile, B.S.; Rotiu, E.; Ionescu, L.; Mazilu, C. 5 nm structures produced by direct laser writing. </t>
    </r>
    <r>
      <rPr>
        <i/>
        <sz val="12"/>
        <rFont val="Times New Roman"/>
        <family val="1"/>
      </rPr>
      <t xml:space="preserve">Nanotechnology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22</t>
    </r>
    <r>
      <rPr>
        <sz val="12"/>
        <rFont val="Times New Roman"/>
        <family val="1"/>
      </rPr>
      <t>, WOS:000285093500008</t>
    </r>
  </si>
  <si>
    <r>
      <t xml:space="preserve">Pavel, E.; Mihailescu, M.; Nicolae, V.B.; Jinga, S.; Andronescu, E.; Rotiu, E.; Ionescu, L.; Mazilu, C. Holographic testing of fluorescent photosensitive glass-ceramics. </t>
    </r>
    <r>
      <rPr>
        <i/>
        <sz val="12"/>
        <rFont val="Times New Roman"/>
        <family val="1"/>
      </rPr>
      <t xml:space="preserve">Optics Communications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284</t>
    </r>
    <r>
      <rPr>
        <sz val="12"/>
        <rFont val="Times New Roman"/>
        <family val="1"/>
      </rPr>
      <t>, 930-933, WOS:000285861000005</t>
    </r>
  </si>
  <si>
    <r>
      <t xml:space="preserve">Ficai, M.; Nedelcu, I.A.; Ficai, D.; Vasile, B.S.; Ficai, A.; Andronescu, E. The influence of ultrasonication on the formation of coll/ha composite materials. </t>
    </r>
    <r>
      <rPr>
        <i/>
        <sz val="12"/>
        <rFont val="Times New Roman"/>
        <family val="1"/>
      </rPr>
      <t xml:space="preserve">Materiale Plastice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48</t>
    </r>
    <r>
      <rPr>
        <sz val="12"/>
        <rFont val="Times New Roman"/>
        <family val="1"/>
      </rPr>
      <t>, 23-26, WOS:000289661700005</t>
    </r>
  </si>
  <si>
    <r>
      <t xml:space="preserve">Iliescu, R.I.; Andronescu, E.; Voicu, G.; Ficai, A.; Covaliu, C.I. Hybrid materials based on montmorillonite and citostatic drugs: Preparation and characterization. </t>
    </r>
    <r>
      <rPr>
        <i/>
        <sz val="12"/>
        <rFont val="Times New Roman"/>
        <family val="1"/>
      </rPr>
      <t xml:space="preserve">Applied Clay Science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52</t>
    </r>
    <r>
      <rPr>
        <sz val="12"/>
        <rFont val="Times New Roman"/>
        <family val="1"/>
      </rPr>
      <t>, 62-68, WOS:000289610000009</t>
    </r>
  </si>
  <si>
    <r>
      <t xml:space="preserve">Vasilescu, C.; Moreno, J.M.C.; Cimpean, A.; Cojocaru, D.; Cinca, I.; Andronescu, E.; Grigore, F.; Galateanu, B.; Drob, S.I. Synthesis, mechanical and structural properties and biological activity of some nanostructured bone scaffolds.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523-534, WOS:000290789400020, [Vasilescu, C.; Moreno, J. M. Calderon; Drob, S. I.] Inst Phys Chem Ilie Murgulescu, Bucharest 060021, Romania</t>
    </r>
  </si>
  <si>
    <r>
      <t>Ciobanu, C.S.; Andronescu, E.; Stoicu, A.; Florea, O.; Le Coustumer, P.; Galaup, S.; Djouadi, A.; Mevellec, J.Y.; Musa, I.; Massuyeau, F.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Influence of annealing treatment of nano-hydroxyapatite bioceramics on the vibrational properties.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609-624, WOS:000290789400031</t>
    </r>
  </si>
  <si>
    <r>
      <t xml:space="preserve">Ciobanu, C.S.; Andronescu, E.; Predoi, D. Bet and xrd studies on the hydroxyapatite and europium doped hydroxyapatite.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13</t>
    </r>
    <r>
      <rPr>
        <sz val="12"/>
        <rFont val="Times New Roman"/>
        <family val="1"/>
      </rPr>
      <t>, 821-824, WOS:000294887100014</t>
    </r>
  </si>
  <si>
    <r>
      <t xml:space="preserve">Ficai, D.; Ficai, A.; Vasile, B.S.; Ficai, M.; Oprea, O.; Guran, C.; Andronescu, E. Synthesis of rod-like magnetite by using low magnetic field.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943-951, WOS:000297986100007</t>
    </r>
  </si>
  <si>
    <r>
      <t xml:space="preserve">Ficai, A.; Ficai, D.; Andronescu, E.; Maganu, M.; Voicu, G.; Sonmez, M. Biomimetic mineralization of the human nasal septum cartilage.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1377-1383, WOS:000297986100056</t>
    </r>
  </si>
  <si>
    <r>
      <t xml:space="preserve">Oprea, O.; Andronescu, E.; Vasile, B.S.; Voicu, G.; Covaliu, C. Synthesis and characterization of zno nanopowder by non-basic route.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1393-1401, WOS:000297986100057</t>
    </r>
  </si>
  <si>
    <r>
      <t xml:space="preserve">Ciobanu, C.S.; Massuyeau, F.; Andronescu, E.; Stan, M.S.; Dinischiotu, A.; Predoi, D. Biocompatibility study of europium doped crystalline hydroxyapatite bioceramics.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2011,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1639-1647, WOS:000300568100020</t>
    </r>
  </si>
  <si>
    <r>
      <t xml:space="preserve">Iconaru, S.L.; Andronescu, E.; Ciobanu, C.S.; Prodan, A.M.; Le Coustumer, P.; Predoi, D. Biocompatible magnetic iron oxide nanoparticles doped dextran thin films produced by spin coating deposition solution.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399-409, WOS:000303649000044</t>
    </r>
  </si>
  <si>
    <r>
      <t xml:space="preserve">Andronescu, E.; Puscasu, D.V. Releases of dioxins and furans in the cement industry.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42</t>
    </r>
    <r>
      <rPr>
        <sz val="12"/>
        <rFont val="Times New Roman"/>
        <family val="1"/>
      </rPr>
      <t>, 237-241, WOS:000309295900002</t>
    </r>
  </si>
  <si>
    <r>
      <t xml:space="preserve">Busuioc, C.; Jinga, S.I.; Andronescu, E. Barium magnesium tantalate thin films obtained by sol-gel processing.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42</t>
    </r>
    <r>
      <rPr>
        <sz val="12"/>
        <rFont val="Times New Roman"/>
        <family val="1"/>
      </rPr>
      <t>, 299-305, WOS:000309295900012</t>
    </r>
  </si>
  <si>
    <r>
      <t xml:space="preserve">Florea, M.G.; Ficai, A.; Oprea, O.; Guran, C.; Ficai, D.; Pall, L.; Andronescu, E. Drug delivery systems based on silica with prolonged delivery of folic acid.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42</t>
    </r>
    <r>
      <rPr>
        <sz val="12"/>
        <rFont val="Times New Roman"/>
        <family val="1"/>
      </rPr>
      <t>, 313-316, WOS:000309295900014</t>
    </r>
  </si>
  <si>
    <r>
      <t xml:space="preserve">Pall, L.; Bobet, J.L.; Andronescu, E. A study of ternary intermetallic borides in the re-tm-b ternary systems (re = la, gd, y; tm = ni, co, fe).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42</t>
    </r>
    <r>
      <rPr>
        <sz val="12"/>
        <rFont val="Times New Roman"/>
        <family val="1"/>
      </rPr>
      <t>, 425-432, WOS:000313318800014</t>
    </r>
  </si>
  <si>
    <r>
      <t xml:space="preserve">Busuioc, C.; Jinga, S.I.; Stoleriu, S.; Nedelcu, L.; Andronescu, E. Ba(zn1/3ta2/3)o-3 perovskite ceramics doped with nb5+, ce4+ or yb3+.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14</t>
    </r>
    <r>
      <rPr>
        <sz val="12"/>
        <rFont val="Times New Roman"/>
        <family val="1"/>
      </rPr>
      <t>, 238-244, WOS:000304429900009</t>
    </r>
  </si>
  <si>
    <r>
      <t xml:space="preserve">Chifiriuc, C.; Grumezescu, V.; Grumezescu, A.M.; Saviuc, C.; Lazar, V.; Andronescu, E. Hybrid magnetite nanoparticles/rosmarinus officinalis essential oil nanobiosystem with antibiofilm activity. </t>
    </r>
    <r>
      <rPr>
        <i/>
        <sz val="12"/>
        <rFont val="Times New Roman"/>
        <family val="1"/>
      </rPr>
      <t xml:space="preserve">Nanoscale Research Letters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WOS:000305237100001</t>
    </r>
  </si>
  <si>
    <r>
      <t xml:space="preserve">Sonmez, M.; Ficai, D.; Stan, A.; Bleotu, C.; Matei, L.; Ficai, A.; Andronescu, E. Synthesis and characterization of hybrid pva/al2o3 thin film. </t>
    </r>
    <r>
      <rPr>
        <i/>
        <sz val="12"/>
        <rFont val="Times New Roman"/>
        <family val="1"/>
      </rPr>
      <t xml:space="preserve">Materials Letters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74</t>
    </r>
    <r>
      <rPr>
        <sz val="12"/>
        <rFont val="Times New Roman"/>
        <family val="1"/>
      </rPr>
      <t>, 132-136, WOS:000302763200038.</t>
    </r>
  </si>
  <si>
    <r>
      <t xml:space="preserve">Anghel, I.; Grumezescu, V.; Andronescu, E.; Anghel, G.A.; Grumezescu, A.M.; Mihaiescu, D.E.; Chifiriuc, M.C. Protective effect of magnetite nanoparticle/salvia officinalis essential oil hybrid nanobiosystem against fungal colonization on the provox (r) voice section prosthesis.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1205-1212, WOS:000312709300039</t>
    </r>
  </si>
  <si>
    <r>
      <t xml:space="preserve">Stanciu, G.; Scarisoreanu, N.D.; Ion, V.; Moldovan, A.; Andronescu, E.; Dinescu, M. Yba2cu3o7-delta thin films deposited by pulsed laser deposition and radio-frequency assisted pulsed laser deposition.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14</t>
    </r>
    <r>
      <rPr>
        <sz val="12"/>
        <rFont val="Times New Roman"/>
        <family val="1"/>
      </rPr>
      <t>, 852-857, WOS:000310498600024</t>
    </r>
  </si>
  <si>
    <r>
      <t xml:space="preserve">Stanciu, G.; Scarisoreanu, N.D.; Birjega, R.; Dinescu, M.; Andronescu, E. Role of the oxygen on the initial growth mechanism and microstructure of yba2cu3o7-delta thin films. </t>
    </r>
    <r>
      <rPr>
        <i/>
        <sz val="12"/>
        <rFont val="Times New Roman"/>
        <family val="1"/>
      </rPr>
      <t xml:space="preserve">Optoelectronics and Advanced Materials-Rapid Communications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1192-1196, WOS:000312611400052</t>
    </r>
  </si>
  <si>
    <r>
      <t xml:space="preserve">Pica, A.; Guran, C.; Andronescu, E.; Oprea, O.; Ficai, D.; Ficai, A. Antimicrobial performances of some film forming materials based on silver nanoparticles.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14</t>
    </r>
    <r>
      <rPr>
        <sz val="12"/>
        <rFont val="Times New Roman"/>
        <family val="1"/>
      </rPr>
      <t>, 863-868, WOS:000310498600026</t>
    </r>
  </si>
  <si>
    <r>
      <t xml:space="preserve">Anghel, I.; Grumezescu, A.M.; Andronescu, E.; Anghel, A.G.; Ficai, A.; Saviuc, C.; Grumezescu, V.; Vasile, B.S.; Chifiriuc, M.C. Magnetite nanoparticles for functionalized textile dressing to prevent fungal biofilms development. </t>
    </r>
    <r>
      <rPr>
        <i/>
        <sz val="12"/>
        <rFont val="Times New Roman"/>
        <family val="1"/>
      </rPr>
      <t xml:space="preserve">Nanoscale Research Letters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WOS:000310951100001</t>
    </r>
  </si>
  <si>
    <r>
      <t xml:space="preserve">Voicu, G.; Badanoiu, A.I.; Ghitulica, C.D.; Andronescu, E. Sol-gel synthesis of white mineral trioxide aggregate with potential use as biocement.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1639-1646, WOS:000312710300028</t>
    </r>
  </si>
  <si>
    <r>
      <t xml:space="preserve">Oprea, O.; Vasile, O.R.; Voicu, G.; Craciun, L.; Andronescu, E. Photoluminescence, magnetic properties and photocatalytic activity of gd3+ doped zno nanoparticles.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1757-1766, WOS:000312710300042</t>
    </r>
  </si>
  <si>
    <r>
      <t xml:space="preserve">Grumezescu, A.M.; Andronescu, E.; Ficai, A.; Bleotu, C.; Mihaiescu, D.E.; Chifiriuc, M.C. Synthesis, characterization and in vitro assessment of the magnetic chitosan-carboxymethylcellulose biocomposite interactions with the prokaryotic and eukaryotic cells.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436</t>
    </r>
    <r>
      <rPr>
        <sz val="12"/>
        <rFont val="Times New Roman"/>
        <family val="1"/>
      </rPr>
      <t>, 771-777, WOS:000308597600085</t>
    </r>
  </si>
  <si>
    <r>
      <t xml:space="preserve">Voicu, G.; Ghitulica, C.D.; Andronescu, E. Modified pechini synthesis of tricalcium aluminate powder. </t>
    </r>
    <r>
      <rPr>
        <i/>
        <sz val="12"/>
        <rFont val="Times New Roman"/>
        <family val="1"/>
      </rPr>
      <t xml:space="preserve">Materials Characterization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73</t>
    </r>
    <r>
      <rPr>
        <sz val="12"/>
        <rFont val="Times New Roman"/>
        <family val="1"/>
      </rPr>
      <t>, 89-95, WOS:000310423400012</t>
    </r>
  </si>
  <si>
    <r>
      <t xml:space="preserve">Ficai, D.; Andronescu, E.; Ficai, A.; Voicu, G.; Vasile, B.; Ionita, V.; Guran, C. Synthesis and characterization of mesoporous magnetite based nanoparticles. </t>
    </r>
    <r>
      <rPr>
        <i/>
        <sz val="12"/>
        <rFont val="Times New Roman"/>
        <family val="1"/>
      </rPr>
      <t xml:space="preserve">Current Nanoscience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875-879, WOS:000311285100010</t>
    </r>
  </si>
  <si>
    <r>
      <t xml:space="preserve">Grumezescu, A.M.; Chifiriuc, M.C.; Saviuc, C.; Grumezescu, V.; Hristu, R.; Mihaiescu, D.E.; Stanciu, G.A.; Andronescu, E. Hybrid nanomaterial for stabilizing the antibiofilm activity of eugenia carryophyllata essential oil. </t>
    </r>
    <r>
      <rPr>
        <i/>
        <sz val="12"/>
        <rFont val="Times New Roman"/>
        <family val="1"/>
      </rPr>
      <t xml:space="preserve">Ieee Transactions on Nanobioscience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11</t>
    </r>
    <r>
      <rPr>
        <sz val="12"/>
        <rFont val="Times New Roman"/>
        <family val="1"/>
      </rPr>
      <t>, 360-365, WOS:000312103600006</t>
    </r>
  </si>
  <si>
    <r>
      <t xml:space="preserve">Rogojan, R.; Andronescu, E.; Voicu, G.; Vasile, B.S. Nanoalumina obtained by pyrosol method. </t>
    </r>
    <r>
      <rPr>
        <i/>
        <sz val="12"/>
        <rFont val="Times New Roman"/>
        <family val="1"/>
      </rPr>
      <t xml:space="preserve">Materials Science-Poland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30</t>
    </r>
    <r>
      <rPr>
        <sz val="12"/>
        <rFont val="Times New Roman"/>
        <family val="1"/>
      </rPr>
      <t>, 368-374, WOS:000312407100011</t>
    </r>
  </si>
  <si>
    <r>
      <t xml:space="preserve">Vasile, O.R.; Andronescu, E.; Ghitulica, C.; Vasile, B.S.; Oprea, O.; Vasile, E.; Trusca, R. Synthesis and characterization of nanostructured zinc oxide particles synthesized by the pyrosol method. </t>
    </r>
    <r>
      <rPr>
        <i/>
        <sz val="12"/>
        <rFont val="Times New Roman"/>
        <family val="1"/>
      </rPr>
      <t xml:space="preserve">Journal of Nanoparticle Research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14</t>
    </r>
    <r>
      <rPr>
        <sz val="12"/>
        <rFont val="Times New Roman"/>
        <family val="1"/>
      </rPr>
      <t>, WOS:000312894200014Dev, Bucharest 020011, Romania.</t>
    </r>
  </si>
  <si>
    <r>
      <t xml:space="preserve">Anghel, I.; Holban, A.M.; Grumezescu, A.M.; Andronescu, E.; Ficai, A.; Anghel, A.G.; Maganu, M.; Lazar, V.; Chifiriuc, M.C. Modified wound dressing with phyto-nanostructured coating to prevent staphylococcal and pseudomonal biofilm development. </t>
    </r>
    <r>
      <rPr>
        <i/>
        <sz val="12"/>
        <rFont val="Times New Roman"/>
        <family val="1"/>
      </rPr>
      <t xml:space="preserve">Nanoscale Research Letters </t>
    </r>
    <r>
      <rPr>
        <sz val="12"/>
        <rFont val="Times New Roman"/>
        <family val="1"/>
      </rPr>
      <t xml:space="preserve">2012,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1-8, WOS:000314703400001</t>
    </r>
  </si>
  <si>
    <r>
      <t xml:space="preserve">Pall, L.; Bobet, J.L.; Andronescu, E. Influence of al content on the pseudo-ternary compounds reni4-xalbx (re = gd, y).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19-23, WOS:000316506900003, Andronescu, E (reprint author)</t>
    </r>
  </si>
  <si>
    <r>
      <t xml:space="preserve">Stoleriu, S.; Constantinescu, A.; Andronescu, E. Yttria-stabilized zro2-al2o3 dense composite ceramics. Obtaining and characterization.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24-31, WOS:000316506900004</t>
    </r>
  </si>
  <si>
    <r>
      <t xml:space="preserve">Dinu, E.; Ghitulica, C.; Voicu, G.; Birsan, M.; Andronescu, E. The influence of the pyrosol synthesis temperature on the hydroxyapatite powders' characteristics.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61-67, WOS:000316506900009</t>
    </r>
  </si>
  <si>
    <r>
      <t xml:space="preserve">Dinu, E.; Birsan, M.; Ghitulica, C.; Voicu, G.; Andronescu, E. Synthesis and characterization of hydroxyapatite obtained by sol - gel method.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55-60, WOS:000316506900008</t>
    </r>
  </si>
  <si>
    <r>
      <t xml:space="preserve">Mihaiescu, D.E.; Grumezescu, A.M.; Andronescu, E.; Voicu, G.; Ficai, A.; Vasile, O.R.; Bleotu, C.; Saviuc, C. Prosthetic devices with functionalized anti-biofilm surface based nanoag@c18.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105-112, WOS:000317273500004</t>
    </r>
  </si>
  <si>
    <r>
      <t xml:space="preserve">Grumezescu, A.M.; Andronescu, E.; Albu, M.G.; Ficai, A.; Bleotu, C.; Dragu, D.; Lazar, V. Wound dressing based collagen biomaterials containing usnic acid as quorum sensing inhibitor agent: Synthesis, characterization and bioevaluation.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125-131, WOS:000317273500006, Andronescu, E (reprint author)</t>
    </r>
  </si>
  <si>
    <r>
      <t xml:space="preserve">Grumezescu, A.M.; Andronescu, E.; Ficai, A.; Voicu, G.; Cocos, O.; Chifiriuc, M.C. Eugenia caryophyllata essential oil-sio2 biohybrid structure for the potentiation of antibiotics' activity.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160-166, WOS:000320638300005</t>
    </r>
  </si>
  <si>
    <r>
      <t xml:space="preserve">Holban, A.M.; Grumezescu, A.M.; Andronescu, E.; Grumezescu, V.; Chifiriuc, C.M.; Radulescu, R. Magnetite - usnic acid nanostructured bioactive material with antimicrobial activity.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402-407, WOS:000328923700006</t>
    </r>
  </si>
  <si>
    <r>
      <t xml:space="preserve">Stoleriu, S.; Puia, A.; Jinga, S.I.; Andronescu, E. Gas sensors in sno2 - zro2 binary system.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43</t>
    </r>
    <r>
      <rPr>
        <sz val="12"/>
        <rFont val="Times New Roman"/>
        <family val="1"/>
      </rPr>
      <t>, 445-452, WOS:000328923700011</t>
    </r>
  </si>
  <si>
    <r>
      <t xml:space="preserve">Balaure, P.C.; Andronescu, E.; Grumezescu, A.M.; Ficai, A.; Huang, K.S.; Yang, C.H.; Chifiriuc, C.M.; Lin, Y.S. Fabrication, characterization and in vitro profile based interaction with eukaryotic and prokaryotic cells of alginate-chitosan-silica biocomposite.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441</t>
    </r>
    <r>
      <rPr>
        <sz val="12"/>
        <rFont val="Times New Roman"/>
        <family val="1"/>
      </rPr>
      <t>, 555-561, WOS:000314054200066</t>
    </r>
  </si>
  <si>
    <r>
      <t>Pavel, E.; Jinga, S.; Andronescu, E.; Vasile, B.S.; Kada, G.; Sasahara, A.; Tosa, N.; Matei, A.; Dinescu, M.; Dinescu, A.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2 nm quantum optical lithography. </t>
    </r>
    <r>
      <rPr>
        <i/>
        <sz val="12"/>
        <rFont val="Times New Roman"/>
        <family val="1"/>
      </rPr>
      <t xml:space="preserve">Optics Communications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291</t>
    </r>
    <r>
      <rPr>
        <sz val="12"/>
        <rFont val="Times New Roman"/>
        <family val="1"/>
      </rPr>
      <t>, 259-263, WOS:000315001200041</t>
    </r>
  </si>
  <si>
    <r>
      <t xml:space="preserve">Voicu, G.; Grumezescu, V.; Andronescu, E.; Grumezescu, A.M.; Ficai, A.; Ficai, D.; Ghitulica, C.D.; Gheorghe, I.; Chifiriuc, M.C. Caprolactam-silica network, a strong potentiator of the antimicrobial activity of kanamycin against gram-positive and gram-negative bacterial strains.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446</t>
    </r>
    <r>
      <rPr>
        <sz val="12"/>
        <rFont val="Times New Roman"/>
        <family val="1"/>
      </rPr>
      <t>, 63-69, WOS:000316736500008</t>
    </r>
  </si>
  <si>
    <r>
      <t xml:space="preserve">Ficai, D.; Ficai, A.; Trusca, R.; Vasile, B.S.; Voicu, G.; Guran, C.; Andronescu, E. Synthesis and characterization of magnetite-polysulfone micro- and nanobeads with improved chemical stability in acidic media. </t>
    </r>
    <r>
      <rPr>
        <i/>
        <sz val="12"/>
        <rFont val="Times New Roman"/>
        <family val="1"/>
      </rPr>
      <t xml:space="preserve">Current Nanoscience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271-277, WOS:000317837100016</t>
    </r>
  </si>
  <si>
    <r>
      <t xml:space="preserve">Voicu, G.; Andronescu, E.; Grumezescu, A.M.; Huang, K.S.; Ficai, A.; Yang, C.H.; Bleotu, C.; Chifiriuc, M.C. Antitumor activity of magnetite nanoparticles: Influence of hydrocarbonated chain of saturated aliphatic monocarboxylic acids.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831-840, WOS:000317653500007</t>
    </r>
  </si>
  <si>
    <r>
      <t xml:space="preserve">Voicu, G.; Oprea, O.; Vasile, B.S.; Andronescu, E. Photoluminescence and photocatalytic activity of mn-doped zno nanoparticles.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667-675, WOS:000322737500019</t>
    </r>
  </si>
  <si>
    <r>
      <t xml:space="preserve">Oprea, O.; Vasile, O.R.; Voicu, G.; Andronescu, E. The influence of the thermal treatment on luminescence properties of zno.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747-756, WOS:000322737500028</t>
    </r>
  </si>
  <si>
    <r>
      <t xml:space="preserve">Ficai, A.; Albu, M.G.; Birsan, M.; Sonmez, M.; Ficai, D.; Trandafir, V.; Andronescu, E. Collagen hydrolysate based collagen/hydroxyapatite composite materials. </t>
    </r>
    <r>
      <rPr>
        <i/>
        <sz val="12"/>
        <rFont val="Times New Roman"/>
        <family val="1"/>
      </rPr>
      <t xml:space="preserve">Journal of Molecular Structure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1037</t>
    </r>
    <r>
      <rPr>
        <sz val="12"/>
        <rFont val="Times New Roman"/>
        <family val="1"/>
      </rPr>
      <t>, 154-159, WOS:000316924000022</t>
    </r>
  </si>
  <si>
    <r>
      <t>Chifiriuc, M.C.; Grumezescu, A.M.; Saviuc, C.; Hristu, R.; Grumezescu, V.; Bleotu, C.; Stanciu, G.; Mihaiescu, D.E.; Andronescu, E.; Lazar, V.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Magnetic nanoparticles for controlling in vitro fungal biofilms.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1023-1028, WOS:000318688700003</t>
    </r>
  </si>
  <si>
    <r>
      <t xml:space="preserve">Grumezescu, A.M.; Andronescu, E.; Ficai, A.; Grumezescu, V.; Bleotu, C.; Saviuc, C.; Mihaiescu, D.E.; Chifiriuc, C.M. Biocompatible magnetic hollow silica microspheres for drug delivery.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1029-1033, WOS:000318688700004</t>
    </r>
  </si>
  <si>
    <r>
      <t xml:space="preserve">Ghitulica, C.; Cernea, M.; Vasile, B.S.; Andronescu, E.; Vasile, O.R.; Dragoi, C.; Trusca, R. Structural and electrical properties of nbt-bt0.08 ceramic prepared by the pyrosol method. </t>
    </r>
    <r>
      <rPr>
        <i/>
        <sz val="12"/>
        <rFont val="Times New Roman"/>
        <family val="1"/>
      </rPr>
      <t xml:space="preserve">Ceramics International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39</t>
    </r>
    <r>
      <rPr>
        <sz val="12"/>
        <rFont val="Times New Roman"/>
        <family val="1"/>
      </rPr>
      <t>, 5925-5930, WOS:000318577600148</t>
    </r>
  </si>
  <si>
    <r>
      <t xml:space="preserve">Grumezescu, A.M.; Cotar, A.I.; Andronescu, E.; Ficai, A.; Ghitulica, C.D.; Grumezescu, V.; Vasile, B.S.; Chifiriuc, M.C. In vitro activity of the new water-dispersible fe3o4@usnic acid nanostructure against planktonic and sessile bacterial cells. </t>
    </r>
    <r>
      <rPr>
        <i/>
        <sz val="12"/>
        <rFont val="Times New Roman"/>
        <family val="1"/>
      </rPr>
      <t xml:space="preserve">Journal of Nanoparticle Research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15</t>
    </r>
    <r>
      <rPr>
        <sz val="12"/>
        <rFont val="Times New Roman"/>
        <family val="1"/>
      </rPr>
      <t>, WOS:000322173600014</t>
    </r>
  </si>
  <si>
    <r>
      <t>Ciobanu, C.S.; Andronescu, E.; Prodan, A.M.; Pall, L.; Costescu, A.; Le Coustumer, P.; Huneau, F.; Marutescu, L.; Ene, N.I.; Trusca, R.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Physico-chemical and antibacterial studies on silver doped nano-hydroxyapatite.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15</t>
    </r>
    <r>
      <rPr>
        <sz val="12"/>
        <rFont val="Times New Roman"/>
        <family val="1"/>
      </rPr>
      <t>, 918-922, WOS:000323397900055</t>
    </r>
  </si>
  <si>
    <r>
      <t xml:space="preserve">Voicu, G.; Oprea, O.; Vasile, B.S.; Andronescu, E. Antibacterial activity of zinc oxide - gentamicin hybrid material.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1191-1203, WOS:000327816300027</t>
    </r>
  </si>
  <si>
    <r>
      <t xml:space="preserve">Spoiala, A.; Nedelcu, I.A.; Ficai, D.; Ficai, A.; Andronescu, E. Zinc based antibacterial formulations for cosmetic applications.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1235-1242, WOS:000327816300031</t>
    </r>
  </si>
  <si>
    <r>
      <t xml:space="preserve">Andronescu, E.; Ficai, A.; Georgiana, M.; Mitran, V.; Sonmez, M.; Ficai, D.; Ion, R.; Cimpean, A. Collagen-hydroxyapatite/cisplatin drug delivery systems for locoregional treatment of bone cancer. </t>
    </r>
    <r>
      <rPr>
        <i/>
        <sz val="12"/>
        <rFont val="Times New Roman"/>
        <family val="1"/>
      </rPr>
      <t xml:space="preserve">Technology in Cancer Research &amp; Treatment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12</t>
    </r>
    <r>
      <rPr>
        <sz val="12"/>
        <rFont val="Times New Roman"/>
        <family val="1"/>
      </rPr>
      <t>, 275-284, WOS:000322611300001</t>
    </r>
  </si>
  <si>
    <r>
      <t xml:space="preserve">Chifiriuc, M.C.; Grumezescu, A.M.; Andronescu, E.; Ficai, A.; Cotar, A.I.; Grumezescu, V.; Bezirtzoglou, E.; Lazar, V.; Radulescu, R. Water dispersible magnetite nanoparticles influence the efficacy of antibiotics against planktonic and biofilm embedded enterococcus faecalis cells. </t>
    </r>
    <r>
      <rPr>
        <i/>
        <sz val="12"/>
        <rFont val="Times New Roman"/>
        <family val="1"/>
      </rPr>
      <t xml:space="preserve">Anaerobe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22</t>
    </r>
    <r>
      <rPr>
        <sz val="12"/>
        <rFont val="Times New Roman"/>
        <family val="1"/>
      </rPr>
      <t>, 14-19, WOS:000323297700003</t>
    </r>
  </si>
  <si>
    <r>
      <t xml:space="preserve">Grumezescu, A.M.; Andronescu, E.; Holban, A.M.; Ficai, A.; Ficai, D.; Voicu, G.; Grumezescu, V.; Balaure, P.C.; Chifiriuc, C.M. Water dispersible cross-linked magnetic chitosan beads for increasing the antimicrobial efficiency of aminoglycoside antibiotics.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454</t>
    </r>
    <r>
      <rPr>
        <sz val="12"/>
        <rFont val="Times New Roman"/>
        <family val="1"/>
      </rPr>
      <t>, 233-240, WOS:000323854600028</t>
    </r>
  </si>
  <si>
    <r>
      <t xml:space="preserve">Florea, M.G.; Nedelcu, I.A.; Ungureanu, C.; Ficai, A.; Ficai, D.; Guran, C.; Andronescu, E. Alginate and sulfanilamide based dds with antibacterial activity. </t>
    </r>
    <r>
      <rPr>
        <i/>
        <sz val="12"/>
        <rFont val="Times New Roman"/>
        <family val="1"/>
      </rPr>
      <t xml:space="preserve">International Journal of Polymeric Materials and Polymeric Biomaterials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63</t>
    </r>
    <r>
      <rPr>
        <sz val="12"/>
        <rFont val="Times New Roman"/>
        <family val="1"/>
      </rPr>
      <t>, 92-96, WOS:000328538900006</t>
    </r>
  </si>
  <si>
    <r>
      <t xml:space="preserve">Popa, C.L.; Andronescu, E.; Stoicea, M.; Le Coustumer, P.; Galaup, S.; Beuran, M.; Iordache, F.M.; Telcian, A.; Bleotu, C.; Prodan, A.M. Fabrication, characterization, toxicity and biocompatibility evaluation of iron oxide nanoparticles.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19-25, WOS:000332760700003</t>
    </r>
  </si>
  <si>
    <r>
      <t xml:space="preserve">Nedelcu, I.A.; Ficai, A.; Sonmez, M.; Ficai, D.; Oprea, O.; Andronescu, E. Silver based materials for biomedical applications.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18</t>
    </r>
    <r>
      <rPr>
        <sz val="12"/>
        <rFont val="Times New Roman"/>
        <family val="1"/>
      </rPr>
      <t>, 173-184, WOS:000333808400004</t>
    </r>
  </si>
  <si>
    <r>
      <t xml:space="preserve">Oprea, O.; Andronescu, E.; Ficai, D.; Ficai, A.; Oktar, F.N.; Yetmez, M. Zno applications and challenges.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18</t>
    </r>
    <r>
      <rPr>
        <sz val="12"/>
        <rFont val="Times New Roman"/>
        <family val="1"/>
      </rPr>
      <t>, 192-203, WOS:000333808400006</t>
    </r>
  </si>
  <si>
    <r>
      <t xml:space="preserve">Cucuruz, A.T.; Andronescu, E.; Ghitulica, C.D.; Ilie, A. Synthesis and characterization of a new composite material based on poly(methyl methacrylate) and silica for dental applications.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44</t>
    </r>
    <r>
      <rPr>
        <sz val="12"/>
        <rFont val="Times New Roman"/>
        <family val="1"/>
      </rPr>
      <t>, 54-59, WOS:000335276800007</t>
    </r>
  </si>
  <si>
    <r>
      <t xml:space="preserve">Ilie, A.; Andronescu, E.; Ghitulica, C.D.; Cucuruz, A.T. Antiseptic composite material for biomedical applications.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44</t>
    </r>
    <r>
      <rPr>
        <sz val="12"/>
        <rFont val="Times New Roman"/>
        <family val="1"/>
      </rPr>
      <t>, 66-73, WOS:000335276800009</t>
    </r>
  </si>
  <si>
    <r>
      <t xml:space="preserve">Sonmez, M.; Ficai, D.; Ficai, A.; Alexandrescu, L.; Voicu, G.; Andronescu, E. Functionalization of glass fibers for obtaining polypropylene based composite materials.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44</t>
    </r>
    <r>
      <rPr>
        <sz val="12"/>
        <rFont val="Times New Roman"/>
        <family val="1"/>
      </rPr>
      <t>, 88-94, WOS:000335276800012</t>
    </r>
  </si>
  <si>
    <r>
      <t xml:space="preserve">Vlad, M.; Andronescu, E.; Grumezescu, A.M.; Ficai, A.; Voicu, G.; Bleotu, C.; Chifiriuc, M.C. Carboxymethyl-cellulose/fe3o4 nanostructures for antimicrobial substances delivery. </t>
    </r>
    <r>
      <rPr>
        <i/>
        <sz val="12"/>
        <rFont val="Times New Roman"/>
        <family val="1"/>
      </rPr>
      <t xml:space="preserve">Bio-Medical Materials and Engineering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24</t>
    </r>
    <r>
      <rPr>
        <sz val="12"/>
        <rFont val="Times New Roman"/>
        <family val="1"/>
      </rPr>
      <t>, 1639-1646, WOS:000336408500010</t>
    </r>
  </si>
  <si>
    <r>
      <t xml:space="preserve">Marques, C.; Ferreira, J.M.F.; Andronescu, E.; Ficai, D.; Sonmez, M.; Ficai, A. Multifunctional materials for bone cancer treatment. </t>
    </r>
    <r>
      <rPr>
        <i/>
        <sz val="12"/>
        <rFont val="Times New Roman"/>
        <family val="1"/>
      </rPr>
      <t xml:space="preserve">International Journal of Nanomedicine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2713-2725, WOS:000336442900003</t>
    </r>
  </si>
  <si>
    <r>
      <t>Voicu, G.; Crica, L.E.; Fufa, O.; Moraru, L.I.; Popescu, R.C.; Purcel, G.; Stoilescu, M.C.; Grumezescu, A.M.; Bleotu, C.; Holban, A.M.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Magnetite nanostructures functionalized with cytostatic drugs exhibit great anti-tumoral properties without application of high amplitude alternating magnetic fields. </t>
    </r>
    <r>
      <rPr>
        <i/>
        <sz val="12"/>
        <rFont val="Times New Roman"/>
        <family val="1"/>
      </rPr>
      <t xml:space="preserve">Romanian Journal of Morphology and Embryology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55</t>
    </r>
    <r>
      <rPr>
        <sz val="12"/>
        <rFont val="Times New Roman"/>
        <family val="1"/>
      </rPr>
      <t>, 357-362, WOS:000338329700016</t>
    </r>
  </si>
  <si>
    <r>
      <t xml:space="preserve">Mihaiescu, D.E.; Gudovan, D.; Andronescu, E.; Ficai, A. Controled release study of aztreonam from mcm-41 mesoporous material.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379-383, WOS:000339050400004</t>
    </r>
  </si>
  <si>
    <r>
      <t xml:space="preserve">Sahin, Y.M.; Yetmez, M.; Oktar, F.N.; Gunduz, O.; Agathopoulos, S.; Andronescu, E.; Ficai, D.; Sonmez, M.; Ficai, A. Nanostructured biomaterials with antimicrobial properties. </t>
    </r>
    <r>
      <rPr>
        <i/>
        <sz val="12"/>
        <rFont val="Times New Roman"/>
        <family val="1"/>
      </rPr>
      <t xml:space="preserve">Current Medicinal Chemistry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3391-3404, WOS:000341968600007</t>
    </r>
  </si>
  <si>
    <r>
      <t xml:space="preserve">Popescu, R.C.; Andronescu, E.; Grumezescu, A.M. In vivo evaluation of fe3o4 nanoparticles. </t>
    </r>
    <r>
      <rPr>
        <i/>
        <sz val="12"/>
        <rFont val="Times New Roman"/>
        <family val="1"/>
      </rPr>
      <t xml:space="preserve">Romanian Journal of Morphology and Embryology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55</t>
    </r>
    <r>
      <rPr>
        <sz val="12"/>
        <rFont val="Times New Roman"/>
        <family val="1"/>
      </rPr>
      <t>, 1013-1018, WOS:000346957100001</t>
    </r>
  </si>
  <si>
    <r>
      <t xml:space="preserve">Grumezescu, A.M.; Holban, A.M.; Andronescu, E.; Mogosanu, G.D.; Vasile, B.S.; Chifiriuc, M.C.; Lazar, V.; Andrei, E.; Constantinescu, A.; Maniu, H. Anionic polymers and 10 nm fe3o4@ua wound dressings support human foetal stem cells normal development and exhibit great antimicrobial properties.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463</t>
    </r>
    <r>
      <rPr>
        <sz val="12"/>
        <rFont val="Times New Roman"/>
        <family val="1"/>
      </rPr>
      <t>, 146-154, WOS:000331188000005</t>
    </r>
  </si>
  <si>
    <r>
      <t xml:space="preserve">Vasile, B.S.; Oprea, O.; Voicu, G.; Ficai, A.; Andronescu, E.; Teodorescu, A.; Holban, A. Synthesis and characterization of a novel controlled release zinc oxide/gentamicin-chitosan composite with potential applications in wounds care.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463</t>
    </r>
    <r>
      <rPr>
        <sz val="12"/>
        <rFont val="Times New Roman"/>
        <family val="1"/>
      </rPr>
      <t>, 161-169, WOS:000331188000007</t>
    </r>
  </si>
  <si>
    <r>
      <t xml:space="preserve">Iliescu, R.I.; Andronescu, E.; Ghitulica, C.D.; Voicu, G.; Ficai, A.; Hoteteu, M. Montmorillonite-alginate nanocomposite as a drug delivery system incorporation and in vitro release of irinotecan.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463</t>
    </r>
    <r>
      <rPr>
        <sz val="12"/>
        <rFont val="Times New Roman"/>
        <family val="1"/>
      </rPr>
      <t>, 184-192, WOS:000331188000010</t>
    </r>
  </si>
  <si>
    <r>
      <t xml:space="preserve">Spoiala, A.; Albu, M.G.; Ficai, A.; Andronescu, E.; Voicu, G.; Ungureanu, C. The sio2/zno composite materials for cosmetic creams.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2014,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1729-1737, WOS:000346138800045</t>
    </r>
  </si>
  <si>
    <r>
      <t xml:space="preserve">Holban, A.M.; Iordanskii, A.; Grumezescu, A.M.; Bychkova, A.; Andronescu, E.; Mogoanta, L.; Mogosanu, G.D.; Iordache, F. Prosthetic devices with nanostructurated surfaces for increased resistance to microbial colonization. </t>
    </r>
    <r>
      <rPr>
        <i/>
        <sz val="12"/>
        <rFont val="Times New Roman"/>
        <family val="1"/>
      </rPr>
      <t xml:space="preserve">Current Pharmaceutical Biotechnology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16</t>
    </r>
    <r>
      <rPr>
        <sz val="12"/>
        <rFont val="Times New Roman"/>
        <family val="1"/>
      </rPr>
      <t>, 112-120, WOS:000349389400004</t>
    </r>
  </si>
  <si>
    <r>
      <t xml:space="preserve">Radulescu, M.; Ficai, D.; Oprea, O.; Ficai, A.; Andronescu, E.; Holban, A.M. Antimicrobial chitosan based formulations with impact on different biomedical applications. </t>
    </r>
    <r>
      <rPr>
        <i/>
        <sz val="12"/>
        <rFont val="Times New Roman"/>
        <family val="1"/>
      </rPr>
      <t xml:space="preserve">Current Pharmaceutical Biotechnology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16</t>
    </r>
    <r>
      <rPr>
        <sz val="12"/>
        <rFont val="Times New Roman"/>
        <family val="1"/>
      </rPr>
      <t>, 128-136, WOS:000349389400006</t>
    </r>
  </si>
  <si>
    <r>
      <t xml:space="preserve">Gunduz, O.; Yetmez, M.; Sonmez, M.; Georgescu, M.; Alexandrescu, L.; Ficai, A.; Ficai, D.; Andronescu, E. Mesoporous materials used in medicine and environmental applications. </t>
    </r>
    <r>
      <rPr>
        <i/>
        <sz val="12"/>
        <rFont val="Times New Roman"/>
        <family val="1"/>
      </rPr>
      <t xml:space="preserve">Current Topics in Medicinal Chemistry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15</t>
    </r>
    <r>
      <rPr>
        <sz val="12"/>
        <rFont val="Times New Roman"/>
        <family val="1"/>
      </rPr>
      <t>, 1501-1515, WOS:000355196100004</t>
    </r>
  </si>
  <si>
    <r>
      <t xml:space="preserve">Bolocan, A.; Mihaiescu, D.E.; Andronescu, E.; Voicu, G.; Grumezescu, A.M.; Ficai, A.; Vasile, B.S.; Bleotu, C.; Chifiriuc, M.C.; Pop, C.S. Biocompatible hydrodispersible magnetite nanoparticles used as antibiotic drug carriers. </t>
    </r>
    <r>
      <rPr>
        <i/>
        <sz val="12"/>
        <rFont val="Times New Roman"/>
        <family val="1"/>
      </rPr>
      <t xml:space="preserve">Romanian Journal of Morphology and Embryology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56</t>
    </r>
    <r>
      <rPr>
        <sz val="12"/>
        <rFont val="Times New Roman"/>
        <family val="1"/>
      </rPr>
      <t>, 365-370, WOS:000358559400004</t>
    </r>
  </si>
  <si>
    <r>
      <t>Patrascu, J.M.; Nedelcu, I.A.; Sonmez, M.; Ficai, D.; Ficai, A.; Vasile, B.S.; Ungureanu, C.; Albu, M.G.; Andor, B.; Andronescu, E.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Composite scaffolds based on silver nanoparticles for biomedical applications. </t>
    </r>
    <r>
      <rPr>
        <i/>
        <sz val="12"/>
        <rFont val="Times New Roman"/>
        <family val="1"/>
      </rPr>
      <t xml:space="preserve">Journal of Nanomaterials </t>
    </r>
    <r>
      <rPr>
        <sz val="12"/>
        <rFont val="Times New Roman"/>
        <family val="1"/>
      </rPr>
      <t>2015, WOS:000363133500001</t>
    </r>
  </si>
  <si>
    <r>
      <t xml:space="preserve">Sonmez, M.; Georgescu, M.; Alexandrescu, L.; Gurau, D.; Ficai, A.; Ficai, D.; Andronescu, E. Synthesis and applications of fe3o4/sio2 core-shell materials. </t>
    </r>
    <r>
      <rPr>
        <i/>
        <sz val="12"/>
        <rFont val="Times New Roman"/>
        <family val="1"/>
      </rPr>
      <t xml:space="preserve">Current Pharmaceutical Design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5324-5335, WOS:000364518200004</t>
    </r>
  </si>
  <si>
    <r>
      <t xml:space="preserve">Rogojan, R.; Andronescu, E.; Hoteteu, M. Nano calcium phosphate doped with cu2+ ions - possible carrier for drug delivery systems.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45</t>
    </r>
    <r>
      <rPr>
        <sz val="12"/>
        <rFont val="Times New Roman"/>
        <family val="1"/>
      </rPr>
      <t>, 324-330, WOS:000367029800003</t>
    </r>
  </si>
  <si>
    <r>
      <t xml:space="preserve">Gionea, A.; Andronescu, E.; Surdu, V.A.; Trusca, R.; Ilie, A.; Stoleriu, S. Influence of y2o3 dopant concentration on zirconia ceramics characteristics sintered through hot isostatic pressing.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45</t>
    </r>
    <r>
      <rPr>
        <sz val="12"/>
        <rFont val="Times New Roman"/>
        <family val="1"/>
      </rPr>
      <t>, 348-353, WOS:000367029800006</t>
    </r>
  </si>
  <si>
    <r>
      <t xml:space="preserve">Holban, A.M.; Andronescu, E.; Grumezescu, V.; Oprea, A.E.; Grumezescu, A.M.; Socol, G.; Chifiriuc, M.C.; Lazar, V.; Iordache, F. Carvone functionalized iron oxide nanostructures thin films prepared by maple for improved resistance to microbial colonization. </t>
    </r>
    <r>
      <rPr>
        <i/>
        <sz val="12"/>
        <rFont val="Times New Roman"/>
        <family val="1"/>
      </rPr>
      <t xml:space="preserve">Journal of Sol-Gel Science and Technology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73</t>
    </r>
    <r>
      <rPr>
        <sz val="12"/>
        <rFont val="Times New Roman"/>
        <family val="1"/>
      </rPr>
      <t>, 605-611, WOS:000350684600014</t>
    </r>
  </si>
  <si>
    <r>
      <t xml:space="preserve">Grumezescu, A.M.; Andronescu, E.; Oprea, A.E.; Holban, A.M.; Socol, G.; Grumezescu, V.; Chifiriuc, M.C.; Iordache, F.; Maniu, H. Maple fabricated magnetite@melissa officinalis and poly lactic acid: Chitosan coated surfaces with anti-staphylococcal properties. </t>
    </r>
    <r>
      <rPr>
        <i/>
        <sz val="12"/>
        <rFont val="Times New Roman"/>
        <family val="1"/>
      </rPr>
      <t xml:space="preserve">Journal of Sol-Gel Science and Technology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73</t>
    </r>
    <r>
      <rPr>
        <sz val="12"/>
        <rFont val="Times New Roman"/>
        <family val="1"/>
      </rPr>
      <t>, 612-619, WOS:000350684600015</t>
    </r>
  </si>
  <si>
    <r>
      <t xml:space="preserve">Iordache, F.; Oprea, A.E.; Grumezescu, V.; Andronescu, E.; Socol, G.; Grumezescu, A.M.; Popa, M.; Mogosanu, G.D.; Holban, A.M.; Maniu, H. Poly(lactic-co-glycolic) acid/chitosan microsphere thin films functionalized with cinnamomi aetheroleum and magnetite nanoparticles for preventing the microbial colonization of medical surfaces. </t>
    </r>
    <r>
      <rPr>
        <i/>
        <sz val="12"/>
        <rFont val="Times New Roman"/>
        <family val="1"/>
      </rPr>
      <t xml:space="preserve">Journal of Sol-Gel Science and Technology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73</t>
    </r>
    <r>
      <rPr>
        <sz val="12"/>
        <rFont val="Times New Roman"/>
        <family val="1"/>
      </rPr>
      <t>, 679-686, WOS:000350684600025</t>
    </r>
  </si>
  <si>
    <r>
      <t>Grumezescu, V.; Andronescu, E.; Holban, A.M.; Mogoanta, L.; Mogosanu, G.D.; Grumezescu, A.M.; Stanculescu, A.; Socol, G.; Iordache, F.; Maniu, H.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Maple fabrication of thin films based on kanamycin functionalized magnetite nanoparticles with anti-pathogenic properties. </t>
    </r>
    <r>
      <rPr>
        <i/>
        <sz val="12"/>
        <rFont val="Times New Roman"/>
        <family val="1"/>
      </rPr>
      <t xml:space="preserve">Applied Surface Science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336</t>
    </r>
    <r>
      <rPr>
        <sz val="12"/>
        <rFont val="Times New Roman"/>
        <family val="1"/>
      </rPr>
      <t>, 188-195, WOS:000351617600033</t>
    </r>
  </si>
  <si>
    <r>
      <t xml:space="preserve">Grumezescu, V.; Andronescu, E.; Holban, A.M.; Socol, G.; Grumezescu, A.M.; Ficai, A.; Lazar, V.; Chifiriuc, M.C.; Trusca, R.; Iordache, F. Fabrication and characterization of functionalized surfaces with 3-amino propyltrimethoxysilane films for anti-infective therapy applications. </t>
    </r>
    <r>
      <rPr>
        <i/>
        <sz val="12"/>
        <rFont val="Times New Roman"/>
        <family val="1"/>
      </rPr>
      <t xml:space="preserve">Applied Surface Science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336</t>
    </r>
    <r>
      <rPr>
        <sz val="12"/>
        <rFont val="Times New Roman"/>
        <family val="1"/>
      </rPr>
      <t>, 401-406, WOS:000351617600068</t>
    </r>
  </si>
  <si>
    <r>
      <t xml:space="preserve">Pelin, C.E.; Stefan, A.; Dinca, I.; Ficai, A.; Pelin, G.; Andronescu, E.; Constantinescu, D.; Voicu, G. Polyamide 6/carbon fiber laminated composites.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750-756, WOS:000357766600037</t>
    </r>
  </si>
  <si>
    <r>
      <t xml:space="preserve">Rogojan, R.; Andronescu, E.; Dinu, E.; Gheorghe, S. Nanostructure processing of calcium phosphates doped with zinc ions.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884-888, WOS:000357766600057</t>
    </r>
  </si>
  <si>
    <r>
      <t xml:space="preserve">Stanciu, G.; Achim, A.; Scarisoreanu, N.D.; Ion, V.; Birjega, R.; Andronescu, E.; Dinescu, M. Synthesis of calcium doped strontium barium niobate ceramic samples. </t>
    </r>
    <r>
      <rPr>
        <i/>
        <sz val="12"/>
        <rFont val="Times New Roman"/>
        <family val="1"/>
      </rPr>
      <t xml:space="preserve">Optoelectronics and Advanced Materials-Rapid Communications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720-723, WOS:000357764900029</t>
    </r>
  </si>
  <si>
    <r>
      <t xml:space="preserve">Popa, C.L.; Andronescu, E.; Turculet, C.; Beuran, M.; Le Coustomer, P.; Badea, M.L.; Surugiu, A.; Prodan, A.M. Preliminary histological studies on the influence of glycerol-iron-oxide nanoparticles. </t>
    </r>
    <r>
      <rPr>
        <i/>
        <sz val="12"/>
        <rFont val="Times New Roman"/>
        <family val="1"/>
      </rPr>
      <t xml:space="preserve">Journal of Optoelectronics and Advanced Materials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17</t>
    </r>
    <r>
      <rPr>
        <sz val="12"/>
        <rFont val="Times New Roman"/>
        <family val="1"/>
      </rPr>
      <t>, 1572-1576, WOS:000364600400054</t>
    </r>
  </si>
  <si>
    <r>
      <t xml:space="preserve">Andronescu, E.; Iordache, F.M.; Ciobanu, C.S.; Badea, M.L.; Costescu, A.; Prodan, A.M. Optical properties of bioactive europium doped hydroxyapatite (hap:Eu3+). </t>
    </r>
    <r>
      <rPr>
        <i/>
        <sz val="12"/>
        <rFont val="Times New Roman"/>
        <family val="1"/>
      </rPr>
      <t xml:space="preserve">Optoelectronics and Advanced Materials-Rapid Communications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1155-1159, WOS:000364600500016</t>
    </r>
  </si>
  <si>
    <r>
      <t xml:space="preserve">Sonmez, M.; Gudovan, D.; Trusca, R.; Ficai, A.; Ficai, D.; Andronescu, E.; Vasile, B.S. Synthesis, characterization and testing of mcm-41/tio2 catalyst for organic dye degradation.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10</t>
    </r>
    <r>
      <rPr>
        <sz val="12"/>
        <rFont val="Times New Roman"/>
        <family val="1"/>
      </rPr>
      <t>, 1329-1341, WOS:000366264800022, [Soenmez, M.; Gudovan, D.; Trusca, R.; Ficai, A.; Ficai, D.; Andronescu, E.; Vasile, B. S.] Univ Politehn Bucuresti, Fac Appl Chem &amp; Mat Sci, Bucharest, Romania. [Soenmez, M.] Natl Res &amp; Dev Inst Text &amp; Leather Div, Leather &amp; Footwear Res Inst, Bucharest, Romania.</t>
    </r>
  </si>
  <si>
    <r>
      <t xml:space="preserve">Vasile, O.R.; Serdaru, I.; Andronescu, E.; Trusca, R.; Surdu, V.A.; Oprea, O.; Ilie, A.; Vasile, B.S. Influence of the size and the morphology of zno nanoparticles on cell viability. </t>
    </r>
    <r>
      <rPr>
        <i/>
        <sz val="12"/>
        <rFont val="Times New Roman"/>
        <family val="1"/>
      </rPr>
      <t xml:space="preserve">Comptes Rendus Chimie </t>
    </r>
    <r>
      <rPr>
        <sz val="12"/>
        <rFont val="Times New Roman"/>
        <family val="1"/>
      </rPr>
      <t xml:space="preserve">2015, </t>
    </r>
    <r>
      <rPr>
        <i/>
        <sz val="12"/>
        <rFont val="Times New Roman"/>
        <family val="1"/>
      </rPr>
      <t>18</t>
    </r>
    <r>
      <rPr>
        <sz val="12"/>
        <rFont val="Times New Roman"/>
        <family val="1"/>
      </rPr>
      <t>, 1335-1343, WOS:000368050300012, [Vasile, Otilia Ruxandra; Serdaru, Ioana; Andronescu, Ecaterina; Surdu, Vasile Adrian; Oprea, Ovidiu; Ilie, Andreia; Vasile, Bogdan Stefan] Univ Politehn Bucuresti, Natl Res Ctr Micro &amp; Nanomat, Fac Appl Chem &amp; Mat Sci, Sci, Bucharest 011061, Romania. [Trusca, Roxana] METAV Res &amp; Dev, Bucharest 020011, Romania.</t>
    </r>
  </si>
  <si>
    <r>
      <t>Ion, A.; Andronescu, E.; Radulescu, D.; Radulescu, M.; Iordache, F.; Vasile, B.S.; Surdu, A.V.; Albu, M.G.; Maniu, H.; Chifiriuc, M.C.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Biocompatible 3d matrix with antimicrobial properties. </t>
    </r>
    <r>
      <rPr>
        <i/>
        <sz val="12"/>
        <rFont val="Times New Roman"/>
        <family val="1"/>
      </rPr>
      <t xml:space="preserve">Molecules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WOS:000369486800043</t>
    </r>
  </si>
  <si>
    <r>
      <t xml:space="preserve">Gionea, A.; Andronescu, E.; Bleotu, C.; Voicu, G. The influence of yttria and thermal history on dental zirconia ceramics.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17-24, WOS:000372938400003</t>
    </r>
  </si>
  <si>
    <r>
      <t xml:space="preserve">Pelin, C.E.; Andronescu, E.; Pelin, G.; Stefan, A.; Trusca, R. Influence of montmorillonite addition on polyamide 6/carbon fiber laminated composites mechanical properties.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55-62, WOS:000372938400008</t>
    </r>
  </si>
  <si>
    <r>
      <t xml:space="preserve">Stanciu, G.; Scarisoreanu, N.D.; Ion, V.; Dumitru, M.; Andronescu, E.; Dinescu, M. Structure and dielectric properties of ca doped sr0.5ba0.5nb2o6 ceramic compositions.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70-74, WOS:000372938400010</t>
    </r>
  </si>
  <si>
    <r>
      <t xml:space="preserve">Dumitrescu, E.; Andronescu, E. Solid waste with heavy metal content inertization in chemically bonded phosphate ceramic.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102-107, WOS:000372938400015</t>
    </r>
  </si>
  <si>
    <r>
      <t xml:space="preserve">Pelin, C.E.; Ficai, D.; Andronescu, E.; Pelin, G.; Stefan, A.; Trusca, R. Effect of carbon fiber fabric oxidation in polyamide 6 based composites. </t>
    </r>
    <r>
      <rPr>
        <i/>
        <sz val="12"/>
        <rFont val="Times New Roman"/>
        <family val="1"/>
      </rPr>
      <t xml:space="preserve">Current Nanoscience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12</t>
    </r>
    <r>
      <rPr>
        <sz val="12"/>
        <rFont val="Times New Roman"/>
        <family val="1"/>
      </rPr>
      <t>, 357-364, WOS:000373556700013</t>
    </r>
  </si>
  <si>
    <r>
      <t>Radulescu, M.; Andronescu, E.; Cirja, A.; Holban, A.M.; Mogoanta, L.; Balseanu, T.A.; Catalin, B.; Neagu, T.P.; Lascar, I.; Florea, D.A.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Antimicrobial coatings based on zinc oxide and orange oil for improved bioactive wound dressings and other applications. </t>
    </r>
    <r>
      <rPr>
        <i/>
        <sz val="12"/>
        <rFont val="Times New Roman"/>
        <family val="1"/>
      </rPr>
      <t xml:space="preserve">Romanian Journal of Morphology and Embryology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57</t>
    </r>
    <r>
      <rPr>
        <sz val="12"/>
        <rFont val="Times New Roman"/>
        <family val="1"/>
      </rPr>
      <t>, 107-114, WOS:000376048800012</t>
    </r>
  </si>
  <si>
    <r>
      <t xml:space="preserve">Geanaliu-Nicolae, R.E.; Pirvan, A.A.; Andronescu, E.; Trusca, R. Synthesis and characterization of drug - mineral clay hybrid materials for biomedical applications as drug delivery systems - part i.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133-141, WOS:000378101800001</t>
    </r>
  </si>
  <si>
    <r>
      <t xml:space="preserve">Dumitrescu, E.; Andronescu, E. Liquid waste inertization in chemically bonded phosphate ceramic (cbpc).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175-184, WOS:000378101800006</t>
    </r>
  </si>
  <si>
    <r>
      <t xml:space="preserve">Popescu, S.; Ardelean, I.L.; Gudovan, D.; Radulescu, M.; Ficai, D.; Ficai, A.; Vasile, B.S.; Andronescu, E. Multifunctional materials such as mcm-41/fe3o4/folic acid as drug delivery system. </t>
    </r>
    <r>
      <rPr>
        <i/>
        <sz val="12"/>
        <rFont val="Times New Roman"/>
        <family val="1"/>
      </rPr>
      <t xml:space="preserve">Romanian Journal of Morphology and Embryology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57</t>
    </r>
    <r>
      <rPr>
        <sz val="12"/>
        <rFont val="Times New Roman"/>
        <family val="1"/>
      </rPr>
      <t>, 483-489, WOS:000381899000018</t>
    </r>
  </si>
  <si>
    <r>
      <t xml:space="preserve">Pelin, G.; Andronescu, E.; Pelin, C.E.; Oprea, O.; Ficai, A. Ablative type composites based on phenolic resin/nano-silicon carbide matrix reinforced by carbon fiber felt.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444-452, WOS:000390552600007</t>
    </r>
  </si>
  <si>
    <r>
      <t xml:space="preserve">Geanaliu-Nicolae, R.E.; Pirvan, A.A.; Andronescu, E.; Trusca, R. Bioevaluation of drug - mineral clay hybrid materials for biomedical applications as drug delivery systems - part ii.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361-368, WOS:000383730900014</t>
    </r>
  </si>
  <si>
    <r>
      <t xml:space="preserve">Colie, M.; Mihaiescu, D.; Surdu, A.; Ficai, A.; Istrati, D.; Andronescu, E. Synthesis of yba2cu3o7-delta by a modified autocombustion method. </t>
    </r>
    <r>
      <rPr>
        <i/>
        <sz val="12"/>
        <rFont val="Times New Roman"/>
        <family val="1"/>
      </rPr>
      <t xml:space="preserve">Revista Romana De Materiale-Romanian Journal of 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46</t>
    </r>
    <r>
      <rPr>
        <sz val="12"/>
        <rFont val="Times New Roman"/>
        <family val="1"/>
      </rPr>
      <t>, 369-374, WOS:000383730900015</t>
    </r>
  </si>
  <si>
    <r>
      <t>Oprea, A.E.; Pandel, L.M.; Dumitrescu, A.M.; Andronescu, E.; Grumezescu, V.; Chifiriuc, M.C.; Mogoanta, L.; Balseanu, T.A.; Mogosanu, G.D.; Socol, G.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Bioactive zno coatings deposited by maple-an appropriate strategy to produce efficient anti-biofilm surfaces. </t>
    </r>
    <r>
      <rPr>
        <i/>
        <sz val="12"/>
        <rFont val="Times New Roman"/>
        <family val="1"/>
      </rPr>
      <t xml:space="preserve">Molecules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WOS:000371895900042</t>
    </r>
  </si>
  <si>
    <r>
      <t xml:space="preserve">Serb, M.D.; Vasile, E.; Razvan, A.; Dumitru, F.; Andronescu, C.; Oprea, O.; Vasile, O.R.; Holban, A.M.; Andronescu, E. Fe3o4 nanoparticles coated with zn(ii)-carboxylato complexes. </t>
    </r>
    <r>
      <rPr>
        <i/>
        <sz val="12"/>
        <rFont val="Times New Roman"/>
        <family val="1"/>
      </rPr>
      <t xml:space="preserve">Digest Journal of Nanomaterials and Biostructures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11</t>
    </r>
    <r>
      <rPr>
        <sz val="12"/>
        <rFont val="Times New Roman"/>
        <family val="1"/>
      </rPr>
      <t>, 495-505, WOS:000378158700020</t>
    </r>
  </si>
  <si>
    <r>
      <t xml:space="preserve">Radulescu, M.; Andronescu, E.; Holban, A.M.; Vasile, B.S.; Iordache, F.; Mogoanta, L.; Mogosanu, G.D.; Grumezescu, A.M.; Georgescu, M.; Chifiriuc, M.C. Antimicrobial nanostructured bioactive coating based on fe3o4 and patchouli oil for wound dressing. </t>
    </r>
    <r>
      <rPr>
        <i/>
        <sz val="12"/>
        <rFont val="Times New Roman"/>
        <family val="1"/>
      </rPr>
      <t xml:space="preserve">Metals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6</t>
    </r>
    <r>
      <rPr>
        <sz val="12"/>
        <rFont val="Times New Roman"/>
        <family val="1"/>
      </rPr>
      <t>, WOS:000378861000009</t>
    </r>
  </si>
  <si>
    <r>
      <t>Radulescu, M.; Andronescu, E.; Dolete, G.; Popescu, R.C.; Fufa, O.; Chifiriuc, M.C.; Mogoanta, L.; Balseanu, T.A.; Mogosanu, G.D.; Grumezescu, A.M.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Silver nanocoatings for reducing the exogenous microbial colonization of wound dressings. </t>
    </r>
    <r>
      <rPr>
        <i/>
        <sz val="12"/>
        <rFont val="Times New Roman"/>
        <family val="1"/>
      </rPr>
      <t xml:space="preserve">Materials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9</t>
    </r>
    <r>
      <rPr>
        <sz val="12"/>
        <rFont val="Times New Roman"/>
        <family val="1"/>
      </rPr>
      <t>, WOS:000378628500040</t>
    </r>
  </si>
  <si>
    <r>
      <t xml:space="preserve">Pelin, G.; Pelin, C.E.; Stefan, A.; Dinca, I.; Ficai, A.; Andronescu, E.; Trusca, R. Influence of nanometric silicon carbide on phenolic resin composites properties. </t>
    </r>
    <r>
      <rPr>
        <i/>
        <sz val="12"/>
        <rFont val="Times New Roman"/>
        <family val="1"/>
      </rPr>
      <t xml:space="preserve">Bulletin of Materials Science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39</t>
    </r>
    <r>
      <rPr>
        <sz val="12"/>
        <rFont val="Times New Roman"/>
        <family val="1"/>
      </rPr>
      <t>, 769-775, WOS:000378899300022</t>
    </r>
  </si>
  <si>
    <r>
      <t>Radulescu, D.; Voicu, G.; Oprea, A.E.; Andronescu, E.; Grumezescu, V.; Holban, A.M.; Vasile, B.S.; Surdu, A.V.; Grumezescu, A.M.; Socol, G.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Mesoporous silica coatings for cephalosporin active release at the bone-implant interface. </t>
    </r>
    <r>
      <rPr>
        <i/>
        <sz val="12"/>
        <rFont val="Times New Roman"/>
        <family val="1"/>
      </rPr>
      <t xml:space="preserve">Applied Surface Science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374</t>
    </r>
    <r>
      <rPr>
        <sz val="12"/>
        <rFont val="Times New Roman"/>
        <family val="1"/>
      </rPr>
      <t>, 165-171, WOS:000375937300027</t>
    </r>
  </si>
  <si>
    <r>
      <t>Stan, M.S.; Constanda, S.; Grumezescu, V.; Andronescu, E.; Ene, A.M.; Holban, A.M.; Vasile, B.S.; Mogoanta, L.; Balseanu, T.A.; Mogosanu, G.D.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Thin coatings based on zno@c-18-usnic acid nanoparticles prepared by maple inhibit the development of salmonella enterica early biofilm growth. </t>
    </r>
    <r>
      <rPr>
        <i/>
        <sz val="12"/>
        <rFont val="Times New Roman"/>
        <family val="1"/>
      </rPr>
      <t xml:space="preserve">Applied Surface Science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374</t>
    </r>
    <r>
      <rPr>
        <sz val="12"/>
        <rFont val="Times New Roman"/>
        <family val="1"/>
      </rPr>
      <t>, 318-325, WOS:000375937300049</t>
    </r>
  </si>
  <si>
    <r>
      <t>Radulescu, D.; Grumezescu, V.; Andronescu, E.; Holban, A.M.; Grumezescu, A.M.; Socol, G.; Oprea, A.E.; Radulescu, M.; Surdu, A.; Trusca, R.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Biocompatible cephalosporin-hydroxyapatite-poly(lactic-co-glycolic acid)-coatings fabricated by maple technique for the prevention of bone implant associated infections. </t>
    </r>
    <r>
      <rPr>
        <i/>
        <sz val="12"/>
        <rFont val="Times New Roman"/>
        <family val="1"/>
      </rPr>
      <t xml:space="preserve">Applied Surface Science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374</t>
    </r>
    <r>
      <rPr>
        <sz val="12"/>
        <rFont val="Times New Roman"/>
        <family val="1"/>
      </rPr>
      <t>, 387-396, WOS:000375937300060</t>
    </r>
  </si>
  <si>
    <r>
      <t xml:space="preserve">Stoica, A.O.; Andronescu, E.; Ghitulica, C.D.; Voicu, G.; Grumezescu, A.M.; Popa, M.; Chifiriuc, M.C. Preparation and characterization of undoped and cobalt doped zno for antimicrobial use.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430-438, WOS:000380754500004</t>
    </r>
  </si>
  <si>
    <r>
      <t xml:space="preserve">Gionea, A.; Andronescu, E.; Voicu, G.; Bleotu, C.; Surdu, V.A. Influence of hot isostatic pressing on zro2-cao dental ceramics properties.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439-448, WOS:000380754500005</t>
    </r>
  </si>
  <si>
    <r>
      <t xml:space="preserve">Sonmez, M.; Verisan, C.; Voicu, G.; Ficai, D.; Ficai, A.; Oprea, A.E.; Vlad, M.; Andronescu, E. Extended release of vitamins from magnetite loaded polyanionic polymeric beads.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457-464, WOS:000380754500007</t>
    </r>
  </si>
  <si>
    <r>
      <t xml:space="preserve">Voicu, G.; Geanaliu-Nicolae, R.E.; Pirvan, A.A.; Andronescu, E.; Iordache, F. Synthesis, characterization and bioevaluation of drug-collagen hybrid materials for biomedical applications.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474-484, WOS:000380754500009</t>
    </r>
  </si>
  <si>
    <r>
      <t xml:space="preserve">Ilie, A.; Ghitulica, C.; Andronescu, E.; Cucuruz, A.; Ficai, A. New composite materials based on alginate and hydroxyapatite as potential carriers for ascorbic acid.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501-507, WOS:000380754500012</t>
    </r>
  </si>
  <si>
    <r>
      <t xml:space="preserve">Cucuruz, A.T.; Andronescu, E.; Ficai, A.; Ilie, A.; Iordache, F. Synthesis and characterization of new composite materials based on poly(methacrylic acid) and hydroxyapatite with applications in dentistry.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2016, </t>
    </r>
    <r>
      <rPr>
        <i/>
        <sz val="12"/>
        <rFont val="Times New Roman"/>
        <family val="1"/>
      </rPr>
      <t>510</t>
    </r>
    <r>
      <rPr>
        <sz val="12"/>
        <rFont val="Times New Roman"/>
        <family val="1"/>
      </rPr>
      <t>, 516-523, WOS:000380754500014</t>
    </r>
  </si>
  <si>
    <r>
      <t xml:space="preserve">Ficai, D.; Sandulescu, M.; Ficai, A.; Andronescu, E.; Yetmez, M.; Agrali, O.B.; Elemek, E.; Gunduz, O.; Sahin, Y.M.; Oktar, F.N. Drug delivery systems for dental applications. </t>
    </r>
    <r>
      <rPr>
        <i/>
        <sz val="12"/>
        <rFont val="Times New Roman"/>
        <family val="1"/>
      </rPr>
      <t xml:space="preserve">Current Organic Chemistry </t>
    </r>
    <r>
      <rPr>
        <sz val="12"/>
        <rFont val="Times New Roman"/>
        <family val="1"/>
      </rPr>
      <t xml:space="preserve">2017, </t>
    </r>
    <r>
      <rPr>
        <i/>
        <sz val="12"/>
        <rFont val="Times New Roman"/>
        <family val="1"/>
      </rPr>
      <t>21</t>
    </r>
    <r>
      <rPr>
        <sz val="12"/>
        <rFont val="Times New Roman"/>
        <family val="1"/>
      </rPr>
      <t>, 64-73, WOS:000390349300008</t>
    </r>
  </si>
  <si>
    <r>
      <t xml:space="preserve">Ardelean, I.L.; Stoencea, L.B.N.; Ficai, D.; Ficai, A.; Trusca, R.; Vasile, B.S.; Nechifor, G.; Andronescu, E. Development of stabilized magnetite nanoparticles for medical applications. </t>
    </r>
    <r>
      <rPr>
        <i/>
        <sz val="12"/>
        <rFont val="Times New Roman"/>
        <family val="1"/>
      </rPr>
      <t xml:space="preserve">Journal of Nanomaterials </t>
    </r>
    <r>
      <rPr>
        <sz val="12"/>
        <rFont val="Times New Roman"/>
        <family val="1"/>
      </rPr>
      <t>2017, WOS:000403116400001</t>
    </r>
  </si>
  <si>
    <r>
      <t>Popescu, R.C.; Andronescu, E.; Vasile, B.S.; Trusca, R.; Boldeiu, A.; Mogoanta, L.; Mogosanu, G.D.; Temelie, M.; Radu, M.; Grumezescu, A.M.</t>
    </r>
    <r>
      <rPr>
        <i/>
        <sz val="12"/>
        <rFont val="Times New Roman"/>
        <family val="1"/>
      </rPr>
      <t>, et al.</t>
    </r>
    <r>
      <rPr>
        <sz val="12"/>
        <rFont val="Times New Roman"/>
        <family val="1"/>
      </rPr>
      <t xml:space="preserve"> Fabrication and cytotoxicity of gemcitabine-functionalized magnetite nanoparticles. </t>
    </r>
    <r>
      <rPr>
        <i/>
        <sz val="12"/>
        <rFont val="Times New Roman"/>
        <family val="1"/>
      </rPr>
      <t xml:space="preserve">Molecules </t>
    </r>
    <r>
      <rPr>
        <sz val="12"/>
        <rFont val="Times New Roman"/>
        <family val="1"/>
      </rPr>
      <t xml:space="preserve">2017, </t>
    </r>
    <r>
      <rPr>
        <i/>
        <sz val="12"/>
        <rFont val="Times New Roman"/>
        <family val="1"/>
      </rPr>
      <t>22</t>
    </r>
    <r>
      <rPr>
        <sz val="12"/>
        <rFont val="Times New Roman"/>
        <family val="1"/>
      </rPr>
      <t>, WOS:000406621300055</t>
    </r>
  </si>
  <si>
    <r>
      <t xml:space="preserve">Balaure, P.C.; Boarca, B.; Popescu, R.C.; Savu, D.; Trusca, R.; Vasile, B.S.; Grumezescu, A.M.; Holban, A.M.; Bolocan, A.; Andronescu, E. Bioactive mesoporous silica nanostructures with anti-microbial and anti-biofilm properties.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2017, </t>
    </r>
    <r>
      <rPr>
        <i/>
        <sz val="12"/>
        <rFont val="Times New Roman"/>
        <family val="1"/>
      </rPr>
      <t>531</t>
    </r>
    <r>
      <rPr>
        <sz val="12"/>
        <rFont val="Times New Roman"/>
        <family val="1"/>
      </rPr>
      <t>, 35-46, WOS:000410648200004</t>
    </r>
  </si>
  <si>
    <r>
      <t xml:space="preserve">Grigore, M.E.; Grumezescu, A.M.; Holban, A.M.; Mogosanu, G.D.; Andronescu, E. Collagen-nanoparticles composites for wound healing and infection control. </t>
    </r>
    <r>
      <rPr>
        <i/>
        <sz val="12"/>
        <rFont val="Times New Roman"/>
        <family val="1"/>
      </rPr>
      <t xml:space="preserve">Metals </t>
    </r>
    <r>
      <rPr>
        <sz val="12"/>
        <rFont val="Times New Roman"/>
        <family val="1"/>
      </rPr>
      <t xml:space="preserve">2017, </t>
    </r>
    <r>
      <rPr>
        <i/>
        <sz val="12"/>
        <rFont val="Times New Roman"/>
        <family val="1"/>
      </rPr>
      <t>7</t>
    </r>
    <r>
      <rPr>
        <sz val="12"/>
        <rFont val="Times New Roman"/>
        <family val="1"/>
      </rPr>
      <t>, WOS:000419184500001,</t>
    </r>
  </si>
  <si>
    <r>
      <t xml:space="preserve">Radulescu, M.; Popescu, S.; Ficai, D.; Sonmez, M.; Oprea, O.; Spoiala, A.; Ficai, A.; Andronescu, E. Advances in drug delivery systems, from 0 to 3d superstructures. </t>
    </r>
    <r>
      <rPr>
        <i/>
        <sz val="12"/>
        <rFont val="Times New Roman"/>
        <family val="1"/>
      </rPr>
      <t xml:space="preserve">Current Drug Targets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19</t>
    </r>
    <r>
      <rPr>
        <sz val="12"/>
        <rFont val="Times New Roman"/>
        <family val="1"/>
      </rPr>
      <t>, 393-405, WOS:000426208400008</t>
    </r>
  </si>
  <si>
    <r>
      <t xml:space="preserve">Pelin, G.; Pelin, C.E.; Stefan, A.; Dinca, I.; Andronescu, E.; Oprea, O.; Ficai, D.; Trusca, R. Development and properties of advanced composites based on cork and nanometric silicon carbide-filled phenolic resin. </t>
    </r>
    <r>
      <rPr>
        <i/>
        <sz val="12"/>
        <rFont val="Times New Roman"/>
        <family val="1"/>
      </rPr>
      <t xml:space="preserve">Bulletin of Materials Science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41</t>
    </r>
    <r>
      <rPr>
        <sz val="12"/>
        <rFont val="Times New Roman"/>
        <family val="1"/>
      </rPr>
      <t>, WOS:000425549800023</t>
    </r>
  </si>
  <si>
    <r>
      <t xml:space="preserve">Vasile, B.S.; Andronescu, E.; Ghitulica, C.; Vasile, O.R.; Curechiu, L.; Scurtu, R.; Vasile, E.; Trusca, R.; Pall, L.; Aldica, V. Microstructure and electrical properties of zirconia and composite nanostructured ceramics sintered by different methods. </t>
    </r>
    <r>
      <rPr>
        <i/>
        <sz val="12"/>
        <rFont val="Times New Roman"/>
        <family val="1"/>
      </rPr>
      <t xml:space="preserve">Ceramics International </t>
    </r>
    <r>
      <rPr>
        <sz val="12"/>
        <rFont val="Times New Roman"/>
        <family val="1"/>
      </rPr>
      <t xml:space="preserve">2013, </t>
    </r>
    <r>
      <rPr>
        <i/>
        <sz val="12"/>
        <rFont val="Times New Roman"/>
        <family val="1"/>
      </rPr>
      <t>39</t>
    </r>
    <r>
      <rPr>
        <sz val="12"/>
        <rFont val="Times New Roman"/>
        <family val="1"/>
      </rPr>
      <t>, 2535-2543, WOS:000316032900044</t>
    </r>
  </si>
  <si>
    <r>
      <t xml:space="preserve">Burdușel, A.-C.; Gherasim, O.; Grumezescu, A.M.; Mogoantă, L.; Ficai, A.; Andronescu, E. Biomedical applications of silver nanoparticles: An up-to-date overview. </t>
    </r>
    <r>
      <rPr>
        <i/>
        <sz val="12"/>
        <rFont val="Times New Roman"/>
        <family val="1"/>
      </rPr>
      <t xml:space="preserve">Nanomaterials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681.</t>
    </r>
  </si>
  <si>
    <r>
      <t xml:space="preserve">Ficai, D.; Grumezescu, V.; Fufă, O.; Popescu, R.; Holban, A.; Ficai, A.; Grumezescu, A.; Mogoanta, L.; Mogosanu, G.; Andronescu, E. Antibiofilm coatings based on plga and nanostructured cefepime-functionalized magnetite. </t>
    </r>
    <r>
      <rPr>
        <i/>
        <sz val="12"/>
        <rFont val="Times New Roman"/>
        <family val="1"/>
      </rPr>
      <t xml:space="preserve">Nanomaterials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8</t>
    </r>
    <r>
      <rPr>
        <sz val="12"/>
        <rFont val="Times New Roman"/>
        <family val="1"/>
      </rPr>
      <t>, 633.</t>
    </r>
  </si>
  <si>
    <r>
      <t xml:space="preserve">Sönmez, M.; Ficai, D.; Ficai, A.; Alexandrescu, L.; Georgescu, M.; Trusca, R.; Gurau, D.; Titu, M.A.; Andronescu, E. Applications of mesoporous silica in biosensing and controlled release of insulin. </t>
    </r>
    <r>
      <rPr>
        <i/>
        <sz val="12"/>
        <rFont val="Times New Roman"/>
        <family val="1"/>
      </rPr>
      <t xml:space="preserve">International Journal of Pharmaceutics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549</t>
    </r>
    <r>
      <rPr>
        <sz val="12"/>
        <rFont val="Times New Roman"/>
        <family val="1"/>
      </rPr>
      <t>, 179-200.</t>
    </r>
  </si>
  <si>
    <r>
      <t xml:space="preserve">Ardelean, I.L.; Gudovan, D.; Ficai, D.; Ficai, A.; Andronescu, E.; Albu-Kaya, M.G.; Neacsu, P.; Ion, R.N.; Cimpean, A.; Mitran, V. Collagen/hydroxyapatite bone grafts manufactured by homogeneous/heterogeneous 3d printing. </t>
    </r>
    <r>
      <rPr>
        <i/>
        <sz val="12"/>
        <rFont val="Times New Roman"/>
        <family val="1"/>
      </rPr>
      <t xml:space="preserve">Materials Letters </t>
    </r>
    <r>
      <rPr>
        <sz val="12"/>
        <rFont val="Times New Roman"/>
        <family val="1"/>
      </rPr>
      <t xml:space="preserve">2018, </t>
    </r>
    <r>
      <rPr>
        <i/>
        <sz val="12"/>
        <rFont val="Times New Roman"/>
        <family val="1"/>
      </rPr>
      <t>231</t>
    </r>
    <r>
      <rPr>
        <sz val="12"/>
        <rFont val="Times New Roman"/>
        <family val="1"/>
      </rPr>
      <t>, 179-182.</t>
    </r>
  </si>
  <si>
    <r>
      <t xml:space="preserve">Ban, C.E.; Stefan, A.; Dinca, I.; Pelin, G.; Ficai, A.; Andronescu, E.; Oprea, O.; Voicu, G. Multi-walled carbon nanotubes effect in polypropylene nanocomposites. </t>
    </r>
    <r>
      <rPr>
        <i/>
        <sz val="12"/>
        <color rgb="FF000000"/>
        <rFont val="Times New Roman"/>
        <family val="1"/>
      </rPr>
      <t xml:space="preserve">Materiali in Tehnologije </t>
    </r>
    <r>
      <rPr>
        <sz val="12"/>
        <color rgb="FF000000"/>
        <rFont val="Times New Roman"/>
        <family val="1"/>
      </rPr>
      <t xml:space="preserve">2016, </t>
    </r>
    <r>
      <rPr>
        <i/>
        <sz val="12"/>
        <color rgb="FF000000"/>
        <rFont val="Times New Roman"/>
        <family val="1"/>
      </rPr>
      <t>50</t>
    </r>
    <r>
      <rPr>
        <sz val="12"/>
        <color rgb="FF000000"/>
        <rFont val="Times New Roman"/>
        <family val="1"/>
      </rPr>
      <t>, 11-16, WOS:000370993000003</t>
    </r>
  </si>
  <si>
    <r>
      <t xml:space="preserve">Pelin, C.E.; Pelin, G.; Stefan, A.; Andronescu, E.; Dinca, I.; Ficai, A.; Trusca, R. Mechanical properties of polyamide/carbon-fiber-fabric composites. </t>
    </r>
    <r>
      <rPr>
        <i/>
        <sz val="12"/>
        <color rgb="FF000000"/>
        <rFont val="Times New Roman"/>
        <family val="1"/>
      </rPr>
      <t xml:space="preserve">Materiali in Tehnologije </t>
    </r>
    <r>
      <rPr>
        <sz val="12"/>
        <color rgb="FF000000"/>
        <rFont val="Times New Roman"/>
        <family val="1"/>
      </rPr>
      <t xml:space="preserve">2016, </t>
    </r>
    <r>
      <rPr>
        <i/>
        <sz val="12"/>
        <color rgb="FF000000"/>
        <rFont val="Times New Roman"/>
        <family val="1"/>
      </rPr>
      <t>50</t>
    </r>
    <r>
      <rPr>
        <sz val="12"/>
        <color rgb="FF000000"/>
        <rFont val="Times New Roman"/>
        <family val="1"/>
      </rPr>
      <t>, 723-728, WOS:000386195300015</t>
    </r>
  </si>
  <si>
    <r>
      <t xml:space="preserve">Komur, B.; Ozturk, E.R.; Ekren, N.; Inan, A.T.; Gunduz, O.; Andronescu, E.; Ficai, A.; Oktar, F.N. Characterization of cu/ag/eu/hydroxyapatite composites produced by wet chemical precipitation. </t>
    </r>
    <r>
      <rPr>
        <i/>
        <sz val="12"/>
        <color rgb="FF000000"/>
        <rFont val="Times New Roman"/>
        <family val="1"/>
      </rPr>
      <t xml:space="preserve">Acta Physica Polonica A </t>
    </r>
    <r>
      <rPr>
        <sz val="12"/>
        <color rgb="FF000000"/>
        <rFont val="Times New Roman"/>
        <family val="1"/>
      </rPr>
      <t xml:space="preserve">2017, </t>
    </r>
    <r>
      <rPr>
        <i/>
        <sz val="12"/>
        <color rgb="FF000000"/>
        <rFont val="Times New Roman"/>
        <family val="1"/>
      </rPr>
      <t>131</t>
    </r>
    <r>
      <rPr>
        <sz val="12"/>
        <color rgb="FF000000"/>
        <rFont val="Times New Roman"/>
        <family val="1"/>
      </rPr>
      <t>, 392-396, WOS:000400905500018</t>
    </r>
  </si>
  <si>
    <r>
      <t xml:space="preserve">Pelin, G.; Pelin, C.E.; Stefan, A.; Dinca, I.; Andronescu, E.; Ficai, A.; Trusca, R. Mechanical and tribological properties of nanofilled phenolic-matrix laminated composites. </t>
    </r>
    <r>
      <rPr>
        <i/>
        <sz val="12"/>
        <color rgb="FF000000"/>
        <rFont val="Times New Roman"/>
        <family val="1"/>
      </rPr>
      <t xml:space="preserve">Materiali in Tehnologije </t>
    </r>
    <r>
      <rPr>
        <sz val="12"/>
        <color rgb="FF000000"/>
        <rFont val="Times New Roman"/>
        <family val="1"/>
      </rPr>
      <t xml:space="preserve">2017, </t>
    </r>
    <r>
      <rPr>
        <i/>
        <sz val="12"/>
        <color rgb="FF000000"/>
        <rFont val="Times New Roman"/>
        <family val="1"/>
      </rPr>
      <t>51</t>
    </r>
    <r>
      <rPr>
        <sz val="12"/>
        <color rgb="FF000000"/>
        <rFont val="Times New Roman"/>
        <family val="1"/>
      </rPr>
      <t>, 569-575, WOS:000408399700003</t>
    </r>
  </si>
  <si>
    <r>
      <t xml:space="preserve">Rogojan, R.; Andronescu, E.; Necula, M.; Cercel, C.; Popescu, R.; Stoian, G. Calcium phosphate nanoparticles substituted with zn2+/cu2+ - as antibacterial systems. </t>
    </r>
    <r>
      <rPr>
        <i/>
        <sz val="12"/>
        <color rgb="FF000000"/>
        <rFont val="Times New Roman"/>
        <family val="1"/>
      </rPr>
      <t xml:space="preserve">Romanian Biotechnological Letters </t>
    </r>
    <r>
      <rPr>
        <sz val="12"/>
        <color rgb="FF000000"/>
        <rFont val="Times New Roman"/>
        <family val="1"/>
      </rPr>
      <t xml:space="preserve">2018, </t>
    </r>
    <r>
      <rPr>
        <i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, 13425-13438, WOS:000431317900007</t>
    </r>
  </si>
  <si>
    <r>
      <t xml:space="preserve">Anghel, I.; Holban, A.M.; Andronescu, E.; Grumezescu, A.M.; Chifiriuc, M.C. Efficient surface functionalization of wound dressings by a phytoactive nanocoating refractory to candida albicans biofilm development. </t>
    </r>
    <r>
      <rPr>
        <i/>
        <sz val="12"/>
        <color rgb="FF000000"/>
        <rFont val="Times New Roman"/>
        <family val="1"/>
      </rPr>
      <t xml:space="preserve">Biointerphases </t>
    </r>
    <r>
      <rPr>
        <sz val="12"/>
        <color rgb="FF000000"/>
        <rFont val="Times New Roman"/>
        <family val="1"/>
      </rPr>
      <t xml:space="preserve">2013, </t>
    </r>
    <r>
      <rPr>
        <i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, WOS:000322582800001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</si>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</sst>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3"/>
      <color rgb="FF7F888F"/>
      <name val="Arial"/>
      <family val="2"/>
    </font>
    <font>
      <i/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vertical="center"/>
    </xf>
    <xf numFmtId="0" fontId="6" fillId="0" borderId="0" xfId="0" applyFont="1"/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6" fillId="0" borderId="0" xfId="0" applyFont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left"/>
    </xf>
    <xf numFmtId="0" fontId="0" fillId="0" borderId="0" xfId="0" applyFill="1"/>
    <xf numFmtId="0" fontId="10" fillId="0" borderId="0" xfId="0" applyFont="1" applyFill="1"/>
    <xf numFmtId="2" fontId="10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9BA2-228F-4353-ACAB-8906B5A9970C}">
  <dimension ref="E2:P220"/>
  <sheetViews>
    <sheetView tabSelected="1" workbookViewId="0">
      <selection activeCell="K6" sqref="K6"/>
    </sheetView>
  </sheetViews>
  <sheetFormatPr defaultRowHeight="15" x14ac:dyDescent="0.25"/>
  <cols>
    <col min="6" max="6" width="79.85546875" customWidth="1"/>
    <col min="7" max="7" width="12.85546875" bestFit="1" customWidth="1"/>
    <col min="9" max="9" width="14.140625" customWidth="1"/>
  </cols>
  <sheetData>
    <row r="2" spans="5:16" ht="15.75" x14ac:dyDescent="0.25">
      <c r="E2" s="11" t="s">
        <v>23</v>
      </c>
      <c r="F2" s="11" t="s">
        <v>24</v>
      </c>
      <c r="G2" s="11" t="s">
        <v>25</v>
      </c>
      <c r="H2" s="12" t="s">
        <v>26</v>
      </c>
      <c r="I2" s="13" t="s">
        <v>27</v>
      </c>
    </row>
    <row r="3" spans="5:16" ht="15.75" x14ac:dyDescent="0.25">
      <c r="E3" s="15">
        <v>1</v>
      </c>
      <c r="F3" s="11" t="s">
        <v>53</v>
      </c>
      <c r="G3" s="11">
        <v>3.83</v>
      </c>
      <c r="H3" s="12">
        <v>3</v>
      </c>
      <c r="I3" s="14">
        <f>G3/H3</f>
        <v>1.2766666666666666</v>
      </c>
    </row>
    <row r="4" spans="5:16" ht="15.75" x14ac:dyDescent="0.25">
      <c r="E4" s="15">
        <v>2</v>
      </c>
      <c r="F4" s="11" t="s">
        <v>54</v>
      </c>
      <c r="G4" s="13">
        <v>0.63100000000000001</v>
      </c>
      <c r="H4" s="12">
        <v>4</v>
      </c>
      <c r="I4" s="14">
        <f>G4/H4</f>
        <v>0.15775</v>
      </c>
    </row>
    <row r="5" spans="5:16" ht="15.75" x14ac:dyDescent="0.25">
      <c r="E5" s="15">
        <v>3</v>
      </c>
      <c r="F5" s="11" t="s">
        <v>55</v>
      </c>
      <c r="G5" s="13">
        <v>4.4950000000000001</v>
      </c>
      <c r="H5" s="12">
        <v>5</v>
      </c>
      <c r="I5" s="14">
        <f>G5/H5</f>
        <v>0.89900000000000002</v>
      </c>
    </row>
    <row r="6" spans="5:16" ht="15.75" x14ac:dyDescent="0.25">
      <c r="E6" s="15">
        <v>4</v>
      </c>
      <c r="F6" s="11" t="s">
        <v>56</v>
      </c>
      <c r="G6" s="11">
        <v>0.628</v>
      </c>
      <c r="H6" s="12">
        <v>4</v>
      </c>
      <c r="I6" s="14">
        <f>G6/H6</f>
        <v>0.157</v>
      </c>
    </row>
    <row r="7" spans="5:16" ht="15.75" x14ac:dyDescent="0.25">
      <c r="E7" s="15">
        <v>5</v>
      </c>
      <c r="F7" s="11" t="s">
        <v>57</v>
      </c>
      <c r="G7" s="11">
        <v>0.628</v>
      </c>
      <c r="H7" s="12" t="s">
        <v>0</v>
      </c>
      <c r="I7" s="11">
        <v>0.628</v>
      </c>
    </row>
    <row r="8" spans="5:16" ht="15.75" x14ac:dyDescent="0.25">
      <c r="E8" s="15">
        <v>6</v>
      </c>
      <c r="F8" s="11" t="s">
        <v>58</v>
      </c>
      <c r="G8" s="13">
        <v>0.63100000000000001</v>
      </c>
      <c r="H8" s="12" t="s">
        <v>0</v>
      </c>
      <c r="I8" s="13">
        <v>0.63100000000000001</v>
      </c>
    </row>
    <row r="9" spans="5:16" ht="15.75" x14ac:dyDescent="0.25">
      <c r="E9" s="15">
        <v>7</v>
      </c>
      <c r="F9" s="11" t="s">
        <v>59</v>
      </c>
      <c r="G9" s="13">
        <v>0.63100000000000001</v>
      </c>
      <c r="H9" s="12">
        <v>3</v>
      </c>
      <c r="I9" s="14">
        <f>G9/H9</f>
        <v>0.21033333333333334</v>
      </c>
    </row>
    <row r="10" spans="5:16" ht="15.75" x14ac:dyDescent="0.25">
      <c r="E10" s="15">
        <v>8</v>
      </c>
      <c r="F10" s="11" t="s">
        <v>60</v>
      </c>
      <c r="G10" s="13">
        <v>0.63100000000000001</v>
      </c>
      <c r="H10" s="12">
        <v>9</v>
      </c>
      <c r="I10" s="14">
        <f>G10/H10</f>
        <v>7.011111111111111E-2</v>
      </c>
    </row>
    <row r="11" spans="5:16" ht="15.75" x14ac:dyDescent="0.25">
      <c r="E11" s="15">
        <v>9</v>
      </c>
      <c r="F11" s="11" t="s">
        <v>61</v>
      </c>
      <c r="G11" s="13">
        <v>0.63100000000000001</v>
      </c>
      <c r="H11" s="12">
        <v>5</v>
      </c>
      <c r="I11" s="14">
        <f>G11/H11</f>
        <v>0.12620000000000001</v>
      </c>
    </row>
    <row r="12" spans="5:16" ht="15.75" x14ac:dyDescent="0.25">
      <c r="E12" s="15">
        <v>10</v>
      </c>
      <c r="F12" s="11" t="s">
        <v>62</v>
      </c>
      <c r="G12" s="13">
        <v>0.63100000000000001</v>
      </c>
      <c r="H12" s="12">
        <v>5</v>
      </c>
      <c r="I12" s="14">
        <f>G12/H12</f>
        <v>0.12620000000000001</v>
      </c>
    </row>
    <row r="13" spans="5:16" ht="15.75" x14ac:dyDescent="0.25">
      <c r="E13" s="15">
        <v>11</v>
      </c>
      <c r="F13" s="11" t="s">
        <v>63</v>
      </c>
      <c r="G13" s="13">
        <v>0.63100000000000001</v>
      </c>
      <c r="H13" s="12">
        <v>7</v>
      </c>
      <c r="I13" s="14">
        <f>G13/H13</f>
        <v>9.014285714285715E-2</v>
      </c>
    </row>
    <row r="14" spans="5:16" ht="15.75" x14ac:dyDescent="0.25">
      <c r="E14" s="15">
        <v>12</v>
      </c>
      <c r="F14" s="11" t="s">
        <v>64</v>
      </c>
      <c r="G14" s="13">
        <v>0.63100000000000001</v>
      </c>
      <c r="H14" s="12">
        <v>8</v>
      </c>
      <c r="I14" s="14">
        <f>G14/H14</f>
        <v>7.8875000000000001E-2</v>
      </c>
    </row>
    <row r="15" spans="5:16" ht="16.5" thickBot="1" x14ac:dyDescent="0.3">
      <c r="E15" s="15">
        <v>13</v>
      </c>
      <c r="F15" s="11" t="s">
        <v>65</v>
      </c>
      <c r="G15" s="13">
        <v>0.63100000000000001</v>
      </c>
      <c r="H15" s="12" t="s">
        <v>0</v>
      </c>
      <c r="I15" s="13">
        <v>0.63100000000000001</v>
      </c>
      <c r="M15" s="4" t="s">
        <v>39</v>
      </c>
      <c r="N15" s="1">
        <v>0</v>
      </c>
      <c r="O15" s="2">
        <v>4</v>
      </c>
      <c r="P15" s="9">
        <f>N15/O15</f>
        <v>0</v>
      </c>
    </row>
    <row r="16" spans="5:16" ht="16.5" thickBot="1" x14ac:dyDescent="0.3">
      <c r="E16" s="15">
        <v>14</v>
      </c>
      <c r="F16" s="11" t="s">
        <v>66</v>
      </c>
      <c r="G16" s="13">
        <v>2.0299999999999998</v>
      </c>
      <c r="H16" s="12">
        <v>10</v>
      </c>
      <c r="I16" s="14">
        <f>G16/H16</f>
        <v>0.20299999999999999</v>
      </c>
      <c r="M16" s="4" t="s">
        <v>40</v>
      </c>
      <c r="N16" s="1">
        <v>0</v>
      </c>
      <c r="O16" s="2" t="s">
        <v>0</v>
      </c>
      <c r="P16" s="9" t="e">
        <f>N16/O16</f>
        <v>#VALUE!</v>
      </c>
    </row>
    <row r="17" spans="5:16" ht="16.5" thickBot="1" x14ac:dyDescent="0.3">
      <c r="E17" s="15">
        <v>15</v>
      </c>
      <c r="F17" s="11" t="s">
        <v>67</v>
      </c>
      <c r="G17" s="13">
        <v>4.9390000000000001</v>
      </c>
      <c r="H17" s="12">
        <v>5</v>
      </c>
      <c r="I17" s="14">
        <f>G17/H17</f>
        <v>0.98780000000000001</v>
      </c>
      <c r="M17" s="5" t="s">
        <v>41</v>
      </c>
      <c r="N17" s="1">
        <v>1.4119999999999999</v>
      </c>
      <c r="O17" s="2">
        <v>3</v>
      </c>
      <c r="P17" s="9">
        <f>N17/O17</f>
        <v>0.47066666666666662</v>
      </c>
    </row>
    <row r="18" spans="5:16" ht="16.5" thickBot="1" x14ac:dyDescent="0.3">
      <c r="E18" s="15">
        <v>16</v>
      </c>
      <c r="F18" s="11" t="s">
        <v>68</v>
      </c>
      <c r="G18" s="13">
        <v>0.63100000000000001</v>
      </c>
      <c r="H18" s="12">
        <v>5</v>
      </c>
      <c r="I18" s="14">
        <f>G18/H18</f>
        <v>0.12620000000000001</v>
      </c>
      <c r="M18" s="5" t="s">
        <v>42</v>
      </c>
      <c r="N18" s="1">
        <v>1.4119999999999999</v>
      </c>
      <c r="O18" s="2">
        <v>3</v>
      </c>
      <c r="P18" s="9">
        <f>N18/O18</f>
        <v>0.47066666666666662</v>
      </c>
    </row>
    <row r="19" spans="5:16" ht="17.25" thickBot="1" x14ac:dyDescent="0.3">
      <c r="E19" s="15">
        <v>17</v>
      </c>
      <c r="F19" s="11" t="s">
        <v>69</v>
      </c>
      <c r="G19" s="13">
        <v>2.2909999999999999</v>
      </c>
      <c r="H19" s="12">
        <v>6</v>
      </c>
      <c r="I19" s="14">
        <f>G19/H19</f>
        <v>0.3818333333333333</v>
      </c>
      <c r="M19" s="5" t="s">
        <v>43</v>
      </c>
      <c r="N19" s="6">
        <v>1.4119999999999999</v>
      </c>
      <c r="O19" s="2">
        <v>4</v>
      </c>
      <c r="P19" s="9">
        <f>N19/O19</f>
        <v>0.35299999999999998</v>
      </c>
    </row>
    <row r="20" spans="5:16" ht="17.25" thickBot="1" x14ac:dyDescent="0.3">
      <c r="E20" s="15">
        <v>18</v>
      </c>
      <c r="F20" s="11" t="s">
        <v>70</v>
      </c>
      <c r="G20" s="13">
        <v>2.2909999999999999</v>
      </c>
      <c r="H20" s="12">
        <v>5</v>
      </c>
      <c r="I20" s="14">
        <f>G20/H20</f>
        <v>0.4582</v>
      </c>
      <c r="M20" s="5" t="s">
        <v>44</v>
      </c>
      <c r="N20" s="6">
        <v>1.4119999999999999</v>
      </c>
      <c r="O20" s="2">
        <v>5</v>
      </c>
      <c r="P20" s="9">
        <f>N20/O20</f>
        <v>0.28239999999999998</v>
      </c>
    </row>
    <row r="21" spans="5:16" ht="17.25" thickBot="1" x14ac:dyDescent="0.3">
      <c r="E21" s="15">
        <v>19</v>
      </c>
      <c r="F21" s="11" t="s">
        <v>71</v>
      </c>
      <c r="G21" s="13">
        <v>4.6500000000000004</v>
      </c>
      <c r="H21" s="12">
        <v>4</v>
      </c>
      <c r="I21" s="14">
        <f>G21/H21</f>
        <v>1.1625000000000001</v>
      </c>
      <c r="M21" s="5" t="s">
        <v>45</v>
      </c>
      <c r="N21" s="10">
        <v>1.4119999999999999</v>
      </c>
      <c r="O21" s="2" t="s">
        <v>0</v>
      </c>
      <c r="P21" s="9" t="e">
        <f>N21/O21</f>
        <v>#VALUE!</v>
      </c>
    </row>
    <row r="22" spans="5:16" ht="17.25" thickBot="1" x14ac:dyDescent="0.3">
      <c r="E22" s="15">
        <v>20</v>
      </c>
      <c r="F22" s="11" t="s">
        <v>72</v>
      </c>
      <c r="G22" s="13">
        <v>1.248</v>
      </c>
      <c r="H22" s="12">
        <v>8</v>
      </c>
      <c r="I22" s="14">
        <f>G22/H22</f>
        <v>0.156</v>
      </c>
      <c r="M22" s="5" t="s">
        <v>46</v>
      </c>
      <c r="N22" s="10">
        <v>1.4119999999999999</v>
      </c>
      <c r="O22" s="2">
        <v>6</v>
      </c>
      <c r="P22" s="9">
        <f>N22/O22</f>
        <v>0.23533333333333331</v>
      </c>
    </row>
    <row r="23" spans="5:16" ht="16.5" thickBot="1" x14ac:dyDescent="0.3">
      <c r="E23" s="15">
        <v>21</v>
      </c>
      <c r="F23" s="11" t="s">
        <v>73</v>
      </c>
      <c r="G23" s="13">
        <v>1.179</v>
      </c>
      <c r="H23" s="12">
        <v>7</v>
      </c>
      <c r="I23" s="14">
        <f>G23/H23</f>
        <v>0.16842857142857143</v>
      </c>
      <c r="M23" s="5" t="s">
        <v>47</v>
      </c>
      <c r="N23" s="3">
        <v>1412</v>
      </c>
      <c r="O23" s="2">
        <v>6</v>
      </c>
      <c r="P23" s="9">
        <f>N23/O23</f>
        <v>235.33333333333334</v>
      </c>
    </row>
    <row r="24" spans="5:16" ht="17.25" thickBot="1" x14ac:dyDescent="0.3">
      <c r="E24" s="15">
        <v>22</v>
      </c>
      <c r="F24" s="11" t="s">
        <v>74</v>
      </c>
      <c r="G24" s="13">
        <v>5.88</v>
      </c>
      <c r="H24" s="12">
        <v>5</v>
      </c>
      <c r="I24" s="14">
        <f>G24/H24</f>
        <v>1.1759999999999999</v>
      </c>
      <c r="M24" s="5" t="s">
        <v>48</v>
      </c>
      <c r="N24" s="6">
        <v>1.4119999999999999</v>
      </c>
      <c r="O24" s="2">
        <v>8</v>
      </c>
      <c r="P24" s="9">
        <f>N24/O24</f>
        <v>0.17649999999999999</v>
      </c>
    </row>
    <row r="25" spans="5:16" ht="17.25" thickBot="1" x14ac:dyDescent="0.3">
      <c r="E25" s="15">
        <v>23</v>
      </c>
      <c r="F25" s="11" t="s">
        <v>75</v>
      </c>
      <c r="G25" s="11">
        <v>0.628</v>
      </c>
      <c r="H25" s="12">
        <v>2</v>
      </c>
      <c r="I25" s="14">
        <f>G25/H25</f>
        <v>0.314</v>
      </c>
      <c r="M25" s="5" t="s">
        <v>49</v>
      </c>
      <c r="N25" s="6">
        <v>1.4119999999999999</v>
      </c>
      <c r="O25" s="2">
        <v>4</v>
      </c>
      <c r="P25" s="9">
        <f>N25/O25</f>
        <v>0.35299999999999998</v>
      </c>
    </row>
    <row r="26" spans="5:16" ht="16.5" thickBot="1" x14ac:dyDescent="0.3">
      <c r="E26" s="15">
        <v>24</v>
      </c>
      <c r="F26" s="11" t="s">
        <v>76</v>
      </c>
      <c r="G26" s="11">
        <v>0.628</v>
      </c>
      <c r="H26" s="12" t="s">
        <v>0</v>
      </c>
      <c r="I26" s="11">
        <v>0.628</v>
      </c>
      <c r="M26" s="5" t="s">
        <v>50</v>
      </c>
      <c r="N26" s="3">
        <v>1412</v>
      </c>
      <c r="O26" s="2">
        <v>5</v>
      </c>
      <c r="P26" s="9">
        <f>N26/O26</f>
        <v>282.39999999999998</v>
      </c>
    </row>
    <row r="27" spans="5:16" ht="16.5" thickBot="1" x14ac:dyDescent="0.3">
      <c r="E27" s="15">
        <v>25</v>
      </c>
      <c r="F27" s="11" t="s">
        <v>77</v>
      </c>
      <c r="G27" s="11">
        <v>0.628</v>
      </c>
      <c r="H27" s="12">
        <v>6</v>
      </c>
      <c r="I27" s="14">
        <f>G27/H27</f>
        <v>0.10466666666666667</v>
      </c>
      <c r="M27" s="5" t="s">
        <v>51</v>
      </c>
      <c r="N27" s="3">
        <v>1412</v>
      </c>
      <c r="O27" s="2">
        <v>5</v>
      </c>
      <c r="P27" s="9">
        <f>N27/O27</f>
        <v>282.39999999999998</v>
      </c>
    </row>
    <row r="28" spans="5:16" ht="16.5" thickBot="1" x14ac:dyDescent="0.3">
      <c r="E28" s="15">
        <v>26</v>
      </c>
      <c r="F28" s="11" t="s">
        <v>78</v>
      </c>
      <c r="G28" s="11">
        <v>0.628</v>
      </c>
      <c r="H28" s="12">
        <v>4</v>
      </c>
      <c r="I28" s="14">
        <f>G28/H28</f>
        <v>0.157</v>
      </c>
      <c r="M28" s="7" t="s">
        <v>1</v>
      </c>
      <c r="N28" s="13">
        <v>0</v>
      </c>
      <c r="O28" s="8" t="s">
        <v>0</v>
      </c>
      <c r="P28" s="13">
        <v>0</v>
      </c>
    </row>
    <row r="29" spans="5:16" ht="16.5" thickBot="1" x14ac:dyDescent="0.3">
      <c r="E29" s="15">
        <v>27</v>
      </c>
      <c r="F29" s="11" t="s">
        <v>79</v>
      </c>
      <c r="G29" s="13">
        <v>0.63100000000000001</v>
      </c>
      <c r="H29" s="12">
        <v>6</v>
      </c>
      <c r="I29" s="14">
        <f>G29/H29</f>
        <v>0.10516666666666667</v>
      </c>
      <c r="M29" s="7" t="s">
        <v>2</v>
      </c>
      <c r="N29" s="13">
        <v>0</v>
      </c>
      <c r="O29" s="8">
        <v>7</v>
      </c>
      <c r="P29" s="9">
        <f>N29/O29</f>
        <v>0</v>
      </c>
    </row>
    <row r="30" spans="5:16" ht="16.5" thickBot="1" x14ac:dyDescent="0.3">
      <c r="E30" s="15">
        <v>28</v>
      </c>
      <c r="F30" s="11" t="s">
        <v>80</v>
      </c>
      <c r="G30" s="13">
        <v>4.6500000000000004</v>
      </c>
      <c r="H30" s="12">
        <v>5</v>
      </c>
      <c r="I30" s="14">
        <f>G30/H30</f>
        <v>0.93</v>
      </c>
      <c r="M30" s="7" t="s">
        <v>3</v>
      </c>
      <c r="N30" s="13">
        <v>0</v>
      </c>
      <c r="O30" s="8">
        <v>6</v>
      </c>
      <c r="P30" s="9">
        <f>N30/O30</f>
        <v>0</v>
      </c>
    </row>
    <row r="31" spans="5:16" ht="16.5" thickBot="1" x14ac:dyDescent="0.3">
      <c r="E31" s="15">
        <v>29</v>
      </c>
      <c r="F31" s="11" t="s">
        <v>81</v>
      </c>
      <c r="G31" s="13">
        <v>3.2040000000000002</v>
      </c>
      <c r="H31" s="12">
        <v>5</v>
      </c>
      <c r="I31" s="14">
        <f>G31/H31</f>
        <v>0.64080000000000004</v>
      </c>
      <c r="M31" s="7" t="s">
        <v>4</v>
      </c>
      <c r="N31" s="13">
        <v>0</v>
      </c>
      <c r="O31" s="8">
        <v>4</v>
      </c>
      <c r="P31" s="9">
        <f>N31/O31</f>
        <v>0</v>
      </c>
    </row>
    <row r="32" spans="5:16" ht="15.75" x14ac:dyDescent="0.25">
      <c r="E32" s="15">
        <v>30</v>
      </c>
      <c r="F32" s="11" t="s">
        <v>82</v>
      </c>
      <c r="G32" s="13">
        <v>1.179</v>
      </c>
      <c r="H32" s="12">
        <v>6</v>
      </c>
      <c r="I32" s="14">
        <f>G32/H32</f>
        <v>0.19650000000000001</v>
      </c>
    </row>
    <row r="33" spans="5:9" ht="15.75" x14ac:dyDescent="0.25">
      <c r="E33" s="15">
        <v>31</v>
      </c>
      <c r="F33" s="11" t="s">
        <v>83</v>
      </c>
      <c r="G33" s="13">
        <v>3.5619999999999998</v>
      </c>
      <c r="H33" s="12">
        <v>5</v>
      </c>
      <c r="I33" s="14">
        <f>G33/H33</f>
        <v>0.71239999999999992</v>
      </c>
    </row>
    <row r="34" spans="5:9" ht="15.75" x14ac:dyDescent="0.25">
      <c r="E34" s="15">
        <v>32</v>
      </c>
      <c r="F34" s="11" t="s">
        <v>84</v>
      </c>
      <c r="G34" s="13">
        <v>4.6500000000000004</v>
      </c>
      <c r="H34" s="12">
        <v>5</v>
      </c>
      <c r="I34" s="14">
        <f>G34/H34</f>
        <v>0.93</v>
      </c>
    </row>
    <row r="35" spans="5:9" ht="15.75" x14ac:dyDescent="0.25">
      <c r="E35" s="15">
        <v>33</v>
      </c>
      <c r="F35" s="11" t="s">
        <v>85</v>
      </c>
      <c r="G35" s="13">
        <v>10.651999999999999</v>
      </c>
      <c r="H35" s="12">
        <v>7</v>
      </c>
      <c r="I35" s="14">
        <f>G35/H35</f>
        <v>1.5217142857142856</v>
      </c>
    </row>
    <row r="36" spans="5:9" ht="15.75" x14ac:dyDescent="0.25">
      <c r="E36" s="15">
        <v>34</v>
      </c>
      <c r="F36" s="11" t="s">
        <v>86</v>
      </c>
      <c r="G36" s="13">
        <v>1.179</v>
      </c>
      <c r="H36" s="12">
        <v>5</v>
      </c>
      <c r="I36" s="14">
        <f>G36/H36</f>
        <v>0.23580000000000001</v>
      </c>
    </row>
    <row r="37" spans="5:9" ht="15.75" x14ac:dyDescent="0.25">
      <c r="E37" s="15">
        <v>35</v>
      </c>
      <c r="F37" s="11" t="s">
        <v>87</v>
      </c>
      <c r="G37" s="13">
        <v>0.78500000000000003</v>
      </c>
      <c r="H37" s="12">
        <v>5</v>
      </c>
      <c r="I37" s="14">
        <f>G37/H37</f>
        <v>0.157</v>
      </c>
    </row>
    <row r="38" spans="5:9" ht="15.75" x14ac:dyDescent="0.25">
      <c r="E38" s="15">
        <v>36</v>
      </c>
      <c r="F38" s="11" t="s">
        <v>88</v>
      </c>
      <c r="G38" s="13">
        <v>2.4889999999999999</v>
      </c>
      <c r="H38" s="12" t="s">
        <v>0</v>
      </c>
      <c r="I38" s="13">
        <v>2.4889999999999999</v>
      </c>
    </row>
    <row r="39" spans="5:9" ht="15.75" x14ac:dyDescent="0.25">
      <c r="E39" s="15">
        <v>37</v>
      </c>
      <c r="F39" s="11" t="s">
        <v>89</v>
      </c>
      <c r="G39" s="13">
        <v>0.44500000000000001</v>
      </c>
      <c r="H39" s="12">
        <v>6</v>
      </c>
      <c r="I39" s="14">
        <f>G39/H39</f>
        <v>7.4166666666666672E-2</v>
      </c>
    </row>
    <row r="40" spans="5:9" ht="15.75" x14ac:dyDescent="0.25">
      <c r="E40" s="15">
        <v>38</v>
      </c>
      <c r="F40" s="11" t="s">
        <v>90</v>
      </c>
      <c r="G40" s="13">
        <v>2.2909999999999999</v>
      </c>
      <c r="H40" s="12">
        <v>7</v>
      </c>
      <c r="I40" s="14">
        <f>G40/H40</f>
        <v>0.32728571428571429</v>
      </c>
    </row>
    <row r="41" spans="5:9" ht="15.75" x14ac:dyDescent="0.25">
      <c r="E41" s="15">
        <v>39</v>
      </c>
      <c r="F41" s="11" t="s">
        <v>91</v>
      </c>
      <c r="G41" s="13">
        <v>4.3890000000000002</v>
      </c>
      <c r="H41" s="12">
        <v>5</v>
      </c>
      <c r="I41" s="14">
        <f>G41/H41</f>
        <v>0.87780000000000002</v>
      </c>
    </row>
    <row r="42" spans="5:9" ht="15.75" x14ac:dyDescent="0.25">
      <c r="E42" s="15">
        <v>40</v>
      </c>
      <c r="F42" s="11" t="s">
        <v>92</v>
      </c>
      <c r="G42" s="11">
        <v>0.628</v>
      </c>
      <c r="H42" s="12">
        <v>2</v>
      </c>
      <c r="I42" s="14">
        <f>G42/H42</f>
        <v>0.314</v>
      </c>
    </row>
    <row r="43" spans="5:9" ht="15.75" x14ac:dyDescent="0.25">
      <c r="E43" s="15">
        <v>41</v>
      </c>
      <c r="F43" s="11" t="s">
        <v>93</v>
      </c>
      <c r="G43" s="11">
        <v>0.628</v>
      </c>
      <c r="H43" s="12">
        <v>5</v>
      </c>
      <c r="I43" s="14">
        <f>G43/H43</f>
        <v>0.12559999999999999</v>
      </c>
    </row>
    <row r="44" spans="5:9" ht="15.75" x14ac:dyDescent="0.25">
      <c r="E44" s="15">
        <v>42</v>
      </c>
      <c r="F44" s="11" t="s">
        <v>94</v>
      </c>
      <c r="G44" s="11">
        <v>0.628</v>
      </c>
      <c r="H44" s="12">
        <v>4</v>
      </c>
      <c r="I44" s="14">
        <f>G44/H44</f>
        <v>0.157</v>
      </c>
    </row>
    <row r="45" spans="5:9" ht="15.75" x14ac:dyDescent="0.25">
      <c r="E45" s="15">
        <v>43</v>
      </c>
      <c r="F45" s="11" t="s">
        <v>95</v>
      </c>
      <c r="G45" s="11">
        <v>0.628</v>
      </c>
      <c r="H45" s="12">
        <v>6</v>
      </c>
      <c r="I45" s="14">
        <f>G45/H45</f>
        <v>0.10466666666666667</v>
      </c>
    </row>
    <row r="46" spans="5:9" ht="15.75" x14ac:dyDescent="0.25">
      <c r="E46" s="15">
        <v>44</v>
      </c>
      <c r="F46" s="11" t="s">
        <v>96</v>
      </c>
      <c r="G46" s="11">
        <v>0.628</v>
      </c>
      <c r="H46" s="12">
        <v>4</v>
      </c>
      <c r="I46" s="14">
        <f>G46/H46</f>
        <v>0.157</v>
      </c>
    </row>
    <row r="47" spans="5:9" ht="15.75" x14ac:dyDescent="0.25">
      <c r="E47" s="15">
        <v>45</v>
      </c>
      <c r="F47" s="11" t="s">
        <v>97</v>
      </c>
      <c r="G47" s="11">
        <v>0.628</v>
      </c>
      <c r="H47" s="12">
        <v>4</v>
      </c>
      <c r="I47" s="14">
        <f>G47/H47</f>
        <v>0.157</v>
      </c>
    </row>
    <row r="48" spans="5:9" ht="15.75" x14ac:dyDescent="0.25">
      <c r="E48" s="15">
        <v>46</v>
      </c>
      <c r="F48" s="11" t="s">
        <v>98</v>
      </c>
      <c r="G48" s="13">
        <v>3.5510000000000002</v>
      </c>
      <c r="H48" s="12">
        <v>7</v>
      </c>
      <c r="I48" s="14">
        <f>G48/H48</f>
        <v>0.50728571428571434</v>
      </c>
    </row>
    <row r="49" spans="5:9" ht="15.75" x14ac:dyDescent="0.25">
      <c r="E49" s="15">
        <v>47</v>
      </c>
      <c r="F49" s="11" t="s">
        <v>99</v>
      </c>
      <c r="G49" s="13">
        <v>2.125</v>
      </c>
      <c r="H49" s="12">
        <v>8</v>
      </c>
      <c r="I49" s="14">
        <f>G49/H49</f>
        <v>0.265625</v>
      </c>
    </row>
    <row r="50" spans="5:9" ht="15.75" x14ac:dyDescent="0.25">
      <c r="E50" s="15">
        <v>48</v>
      </c>
      <c r="F50" s="11" t="s">
        <v>100</v>
      </c>
      <c r="G50" s="13">
        <v>1.179</v>
      </c>
      <c r="H50" s="12">
        <v>6</v>
      </c>
      <c r="I50" s="14">
        <f>G50/H50</f>
        <v>0.19650000000000001</v>
      </c>
    </row>
    <row r="51" spans="5:9" ht="15.75" x14ac:dyDescent="0.25">
      <c r="E51" s="15">
        <v>49</v>
      </c>
      <c r="F51" s="11" t="s">
        <v>101</v>
      </c>
      <c r="G51" s="13">
        <v>4.6050000000000004</v>
      </c>
      <c r="H51" s="12">
        <v>5</v>
      </c>
      <c r="I51" s="14">
        <f>G51/H51</f>
        <v>0.92100000000000004</v>
      </c>
    </row>
    <row r="52" spans="5:9" ht="15.75" x14ac:dyDescent="0.25">
      <c r="E52" s="15">
        <v>50</v>
      </c>
      <c r="F52" s="11" t="s">
        <v>102</v>
      </c>
      <c r="G52" s="13">
        <v>0.78500000000000003</v>
      </c>
      <c r="H52" s="12">
        <v>9</v>
      </c>
      <c r="I52" s="14">
        <f>G52/H52</f>
        <v>8.7222222222222229E-2</v>
      </c>
    </row>
    <row r="53" spans="5:9" ht="15.75" x14ac:dyDescent="0.25">
      <c r="E53" s="15">
        <v>51</v>
      </c>
      <c r="F53" s="11" t="s">
        <v>103</v>
      </c>
      <c r="G53" s="13">
        <v>0.78500000000000003</v>
      </c>
      <c r="H53" s="12">
        <v>10</v>
      </c>
      <c r="I53" s="14">
        <f>G53/H53</f>
        <v>7.85E-2</v>
      </c>
    </row>
    <row r="54" spans="5:9" ht="15.75" x14ac:dyDescent="0.25">
      <c r="E54" s="15">
        <v>52</v>
      </c>
      <c r="F54" s="11" t="s">
        <v>104</v>
      </c>
      <c r="G54" s="13">
        <v>0.63100000000000001</v>
      </c>
      <c r="H54" s="12">
        <v>3</v>
      </c>
      <c r="I54" s="14">
        <f>G54/H54</f>
        <v>0.21033333333333334</v>
      </c>
    </row>
    <row r="55" spans="5:9" ht="15.75" x14ac:dyDescent="0.25">
      <c r="E55" s="15">
        <v>53</v>
      </c>
      <c r="F55" s="11" t="s">
        <v>105</v>
      </c>
      <c r="G55" s="13">
        <v>0.78500000000000003</v>
      </c>
      <c r="H55" s="12">
        <v>7</v>
      </c>
      <c r="I55" s="14">
        <f>G55/H55</f>
        <v>0.11214285714285714</v>
      </c>
    </row>
    <row r="56" spans="5:9" ht="15.75" x14ac:dyDescent="0.25">
      <c r="E56" s="15">
        <v>54</v>
      </c>
      <c r="F56" s="11" t="s">
        <v>106</v>
      </c>
      <c r="G56" s="13">
        <v>0.78500000000000003</v>
      </c>
      <c r="H56" s="12">
        <v>6</v>
      </c>
      <c r="I56" s="14">
        <f>G56/H56</f>
        <v>0.13083333333333333</v>
      </c>
    </row>
    <row r="57" spans="5:9" ht="15.75" x14ac:dyDescent="0.25">
      <c r="E57" s="15">
        <v>55</v>
      </c>
      <c r="F57" s="11" t="s">
        <v>107</v>
      </c>
      <c r="G57" s="13">
        <v>0.78500000000000003</v>
      </c>
      <c r="H57" s="12">
        <v>5</v>
      </c>
      <c r="I57" s="14">
        <f>G57/H57</f>
        <v>0.157</v>
      </c>
    </row>
    <row r="58" spans="5:9" ht="15.75" x14ac:dyDescent="0.25">
      <c r="E58" s="15">
        <v>56</v>
      </c>
      <c r="F58" s="11" t="s">
        <v>108</v>
      </c>
      <c r="G58" s="13">
        <v>0.78500000000000003</v>
      </c>
      <c r="H58" s="12">
        <v>6</v>
      </c>
      <c r="I58" s="14">
        <f>G58/H58</f>
        <v>0.13083333333333333</v>
      </c>
    </row>
    <row r="59" spans="5:9" ht="15.75" x14ac:dyDescent="0.25">
      <c r="E59" s="15">
        <v>57</v>
      </c>
      <c r="F59" s="11" t="s">
        <v>109</v>
      </c>
      <c r="G59" s="13">
        <v>0.78500000000000003</v>
      </c>
      <c r="H59" s="12">
        <v>6</v>
      </c>
      <c r="I59" s="14">
        <f>G59/H59</f>
        <v>0.13083333333333333</v>
      </c>
    </row>
    <row r="60" spans="5:9" ht="15.75" x14ac:dyDescent="0.25">
      <c r="E60" s="15">
        <v>58</v>
      </c>
      <c r="F60" s="11" t="s">
        <v>110</v>
      </c>
      <c r="G60" s="11">
        <v>0.628</v>
      </c>
      <c r="H60" s="12" t="s">
        <v>0</v>
      </c>
      <c r="I60" s="11">
        <v>0.628</v>
      </c>
    </row>
    <row r="61" spans="5:9" ht="15.75" x14ac:dyDescent="0.25">
      <c r="E61" s="15">
        <v>59</v>
      </c>
      <c r="F61" s="11" t="s">
        <v>111</v>
      </c>
      <c r="G61" s="11">
        <v>0.628</v>
      </c>
      <c r="H61" s="12">
        <v>3</v>
      </c>
      <c r="I61" s="14">
        <f>G61/H61</f>
        <v>0.20933333333333334</v>
      </c>
    </row>
    <row r="62" spans="5:9" ht="15.75" x14ac:dyDescent="0.25">
      <c r="E62" s="15">
        <v>60</v>
      </c>
      <c r="F62" s="11" t="s">
        <v>112</v>
      </c>
      <c r="G62" s="11">
        <v>0.628</v>
      </c>
      <c r="H62" s="12">
        <v>7</v>
      </c>
      <c r="I62" s="14">
        <f>G62/H62</f>
        <v>8.9714285714285719E-2</v>
      </c>
    </row>
    <row r="63" spans="5:9" ht="15.75" x14ac:dyDescent="0.25">
      <c r="E63" s="15">
        <v>61</v>
      </c>
      <c r="F63" s="11" t="s">
        <v>113</v>
      </c>
      <c r="G63" s="11">
        <v>0.628</v>
      </c>
      <c r="H63" s="12">
        <v>3</v>
      </c>
      <c r="I63" s="14">
        <f>G63/H63</f>
        <v>0.20933333333333334</v>
      </c>
    </row>
    <row r="64" spans="5:9" ht="15.75" x14ac:dyDescent="0.25">
      <c r="E64" s="15">
        <v>62</v>
      </c>
      <c r="F64" s="11" t="s">
        <v>114</v>
      </c>
      <c r="G64" s="13">
        <v>0.63100000000000001</v>
      </c>
      <c r="H64" s="12">
        <v>5</v>
      </c>
      <c r="I64" s="14">
        <f>G64/H64</f>
        <v>0.12620000000000001</v>
      </c>
    </row>
    <row r="65" spans="5:9" ht="15.75" x14ac:dyDescent="0.25">
      <c r="E65" s="15">
        <v>63</v>
      </c>
      <c r="F65" s="11" t="s">
        <v>115</v>
      </c>
      <c r="G65" s="13">
        <v>3.581</v>
      </c>
      <c r="H65" s="12">
        <v>6</v>
      </c>
      <c r="I65" s="14">
        <f>G65/H65</f>
        <v>0.59683333333333333</v>
      </c>
    </row>
    <row r="66" spans="5:9" ht="15.75" x14ac:dyDescent="0.25">
      <c r="E66" s="15">
        <v>64</v>
      </c>
      <c r="F66" s="11" t="s">
        <v>116</v>
      </c>
      <c r="G66" s="13">
        <v>3.2040000000000002</v>
      </c>
      <c r="H66" s="12" t="s">
        <v>0</v>
      </c>
      <c r="I66" s="13">
        <v>3.2040000000000002</v>
      </c>
    </row>
    <row r="67" spans="5:9" ht="15.75" x14ac:dyDescent="0.25">
      <c r="E67" s="15">
        <v>65</v>
      </c>
      <c r="F67" s="11" t="s">
        <v>117</v>
      </c>
      <c r="G67" s="13">
        <v>0.78500000000000003</v>
      </c>
      <c r="H67" s="12">
        <v>7</v>
      </c>
      <c r="I67" s="14">
        <f>G67/H67</f>
        <v>0.11214285714285714</v>
      </c>
    </row>
    <row r="68" spans="5:9" ht="15.75" x14ac:dyDescent="0.25">
      <c r="E68" s="15">
        <v>66</v>
      </c>
      <c r="F68" s="11" t="s">
        <v>118</v>
      </c>
      <c r="G68" s="13">
        <v>0.63100000000000001</v>
      </c>
      <c r="H68" s="12">
        <v>6</v>
      </c>
      <c r="I68" s="14">
        <f>G68/H68</f>
        <v>0.10516666666666667</v>
      </c>
    </row>
    <row r="69" spans="5:9" ht="15.75" x14ac:dyDescent="0.25">
      <c r="E69" s="15">
        <v>67</v>
      </c>
      <c r="F69" s="11" t="s">
        <v>119</v>
      </c>
      <c r="G69" s="13">
        <v>0.44500000000000001</v>
      </c>
      <c r="H69" s="12">
        <v>5</v>
      </c>
      <c r="I69" s="14">
        <f>G69/H69</f>
        <v>8.8999999999999996E-2</v>
      </c>
    </row>
    <row r="70" spans="5:9" ht="15.75" x14ac:dyDescent="0.25">
      <c r="E70" s="15">
        <v>68</v>
      </c>
      <c r="F70" s="11" t="s">
        <v>120</v>
      </c>
      <c r="G70" s="13">
        <v>0.63100000000000001</v>
      </c>
      <c r="H70" s="12">
        <v>6</v>
      </c>
      <c r="I70" s="14">
        <f>G70/H70</f>
        <v>0.10516666666666667</v>
      </c>
    </row>
    <row r="71" spans="5:9" ht="15.75" x14ac:dyDescent="0.25">
      <c r="E71" s="15">
        <v>69</v>
      </c>
      <c r="F71" s="11" t="s">
        <v>121</v>
      </c>
      <c r="G71" s="13">
        <v>3.581</v>
      </c>
      <c r="H71" s="12">
        <v>9</v>
      </c>
      <c r="I71" s="14">
        <f>G71/H71</f>
        <v>0.3978888888888889</v>
      </c>
    </row>
    <row r="72" spans="5:9" ht="15.75" x14ac:dyDescent="0.25">
      <c r="E72" s="15">
        <v>70</v>
      </c>
      <c r="F72" s="11" t="s">
        <v>122</v>
      </c>
      <c r="G72" s="13">
        <v>0.78500000000000003</v>
      </c>
      <c r="H72" s="12">
        <v>4</v>
      </c>
      <c r="I72" s="14">
        <f>G72/H72</f>
        <v>0.19625000000000001</v>
      </c>
    </row>
    <row r="73" spans="5:9" ht="15.75" x14ac:dyDescent="0.25">
      <c r="E73" s="15">
        <v>71</v>
      </c>
      <c r="F73" s="11" t="s">
        <v>123</v>
      </c>
      <c r="G73" s="13">
        <v>0.78500000000000003</v>
      </c>
      <c r="H73" s="12">
        <v>5</v>
      </c>
      <c r="I73" s="14">
        <f>G73/H73</f>
        <v>0.157</v>
      </c>
    </row>
    <row r="74" spans="5:9" ht="15.75" x14ac:dyDescent="0.25">
      <c r="E74" s="15">
        <v>72</v>
      </c>
      <c r="F74" s="11" t="s">
        <v>124</v>
      </c>
      <c r="G74" s="13">
        <v>4.8449999999999998</v>
      </c>
      <c r="H74" s="12">
        <v>6</v>
      </c>
      <c r="I74" s="14">
        <f>G74/H74</f>
        <v>0.8075</v>
      </c>
    </row>
    <row r="75" spans="5:9" ht="15.75" x14ac:dyDescent="0.25">
      <c r="E75" s="15">
        <v>73</v>
      </c>
      <c r="F75" s="11" t="s">
        <v>125</v>
      </c>
      <c r="G75" s="13">
        <v>3.5619999999999998</v>
      </c>
      <c r="H75" s="12">
        <v>3</v>
      </c>
      <c r="I75" s="14">
        <f>G75/H75</f>
        <v>1.1873333333333334</v>
      </c>
    </row>
    <row r="76" spans="5:9" ht="15.75" x14ac:dyDescent="0.25">
      <c r="E76" s="15">
        <v>74</v>
      </c>
      <c r="F76" s="11" t="s">
        <v>126</v>
      </c>
      <c r="G76" s="13">
        <v>1.8360000000000001</v>
      </c>
      <c r="H76" s="12">
        <v>7</v>
      </c>
      <c r="I76" s="14">
        <f>G76/H76</f>
        <v>0.26228571428571429</v>
      </c>
    </row>
    <row r="77" spans="5:9" ht="15.75" x14ac:dyDescent="0.25">
      <c r="E77" s="15">
        <v>75</v>
      </c>
      <c r="F77" s="11" t="s">
        <v>127</v>
      </c>
      <c r="G77" s="13">
        <v>2.7909999999999999</v>
      </c>
      <c r="H77" s="12">
        <v>8</v>
      </c>
      <c r="I77" s="14">
        <f>G77/H77</f>
        <v>0.34887499999999999</v>
      </c>
    </row>
    <row r="78" spans="5:9" ht="15.75" x14ac:dyDescent="0.25">
      <c r="E78" s="15">
        <v>76</v>
      </c>
      <c r="F78" s="11" t="s">
        <v>128</v>
      </c>
      <c r="G78" s="13">
        <v>0.91100000000000003</v>
      </c>
      <c r="H78" s="12">
        <v>4</v>
      </c>
      <c r="I78" s="14">
        <f>G78/H78</f>
        <v>0.22775000000000001</v>
      </c>
    </row>
    <row r="79" spans="5:9" ht="15.75" x14ac:dyDescent="0.25">
      <c r="E79" s="15">
        <v>77</v>
      </c>
      <c r="F79" s="11" t="s">
        <v>129</v>
      </c>
      <c r="G79" s="13">
        <v>2.1320000000000001</v>
      </c>
      <c r="H79" s="12">
        <v>7</v>
      </c>
      <c r="I79" s="14">
        <f>G79/H79</f>
        <v>0.3045714285714286</v>
      </c>
    </row>
    <row r="80" spans="5:9" ht="15.75" x14ac:dyDescent="0.25">
      <c r="E80" s="15">
        <v>78</v>
      </c>
      <c r="F80" s="11" t="s">
        <v>130</v>
      </c>
      <c r="G80" s="13">
        <v>3.581</v>
      </c>
      <c r="H80" s="12">
        <v>9</v>
      </c>
      <c r="I80" s="14">
        <f>G80/H80</f>
        <v>0.3978888888888889</v>
      </c>
    </row>
    <row r="81" spans="5:9" ht="15.75" x14ac:dyDescent="0.25">
      <c r="E81" s="15">
        <v>79</v>
      </c>
      <c r="F81" s="11" t="s">
        <v>131</v>
      </c>
      <c r="G81" s="13">
        <v>0.628</v>
      </c>
      <c r="H81" s="12" t="s">
        <v>0</v>
      </c>
      <c r="I81" s="13">
        <v>0.628</v>
      </c>
    </row>
    <row r="82" spans="5:9" ht="15.75" x14ac:dyDescent="0.25">
      <c r="E82" s="15">
        <v>80</v>
      </c>
      <c r="F82" s="11" t="s">
        <v>132</v>
      </c>
      <c r="G82" s="13">
        <v>0.628</v>
      </c>
      <c r="H82" s="12">
        <v>3</v>
      </c>
      <c r="I82" s="14">
        <f>G82/H82</f>
        <v>0.20933333333333334</v>
      </c>
    </row>
    <row r="83" spans="5:9" ht="15.75" x14ac:dyDescent="0.25">
      <c r="E83" s="15">
        <v>81</v>
      </c>
      <c r="F83" s="11" t="s">
        <v>133</v>
      </c>
      <c r="G83" s="13">
        <v>0.628</v>
      </c>
      <c r="H83" s="12">
        <v>5</v>
      </c>
      <c r="I83" s="14">
        <f>G83/H83</f>
        <v>0.12559999999999999</v>
      </c>
    </row>
    <row r="84" spans="5:9" ht="15.75" x14ac:dyDescent="0.25">
      <c r="E84" s="15">
        <v>82</v>
      </c>
      <c r="F84" s="11" t="s">
        <v>134</v>
      </c>
      <c r="G84" s="13">
        <v>0.628</v>
      </c>
      <c r="H84" s="12">
        <v>5</v>
      </c>
      <c r="I84" s="14">
        <f>G84/H84</f>
        <v>0.12559999999999999</v>
      </c>
    </row>
    <row r="85" spans="5:9" ht="15.75" x14ac:dyDescent="0.25">
      <c r="E85" s="15">
        <v>83</v>
      </c>
      <c r="F85" s="11" t="s">
        <v>135</v>
      </c>
      <c r="G85" s="13">
        <v>1.9330000000000001</v>
      </c>
      <c r="H85" s="12">
        <v>8</v>
      </c>
      <c r="I85" s="14">
        <f>G85/H85</f>
        <v>0.24162500000000001</v>
      </c>
    </row>
    <row r="86" spans="5:9" ht="15.75" x14ac:dyDescent="0.25">
      <c r="E86" s="15">
        <v>84</v>
      </c>
      <c r="F86" s="11" t="s">
        <v>136</v>
      </c>
      <c r="G86" s="13">
        <v>1.9330000000000001</v>
      </c>
      <c r="H86" s="12" t="s">
        <v>0</v>
      </c>
      <c r="I86" s="13">
        <v>1.9330000000000001</v>
      </c>
    </row>
    <row r="87" spans="5:9" ht="15.75" x14ac:dyDescent="0.25">
      <c r="E87" s="15">
        <v>85</v>
      </c>
      <c r="F87" s="11" t="s">
        <v>137</v>
      </c>
      <c r="G87" s="13">
        <v>0.628</v>
      </c>
      <c r="H87" s="12">
        <v>6</v>
      </c>
      <c r="I87" s="14">
        <f>G87/H87</f>
        <v>0.10466666666666667</v>
      </c>
    </row>
    <row r="88" spans="5:9" ht="15.75" x14ac:dyDescent="0.25">
      <c r="E88" s="15">
        <v>86</v>
      </c>
      <c r="F88" s="11" t="s">
        <v>138</v>
      </c>
      <c r="G88" s="13">
        <v>0.628</v>
      </c>
      <c r="H88" s="12">
        <v>6</v>
      </c>
      <c r="I88" s="14">
        <f>G88/H88</f>
        <v>0.10466666666666667</v>
      </c>
    </row>
    <row r="89" spans="5:9" ht="15.75" x14ac:dyDescent="0.25">
      <c r="E89" s="15">
        <v>87</v>
      </c>
      <c r="F89" s="11" t="s">
        <v>139</v>
      </c>
      <c r="G89" s="13">
        <v>0.628</v>
      </c>
      <c r="H89" s="12">
        <v>4</v>
      </c>
      <c r="I89" s="14">
        <f>G89/H89</f>
        <v>0.157</v>
      </c>
    </row>
    <row r="90" spans="5:9" ht="15.75" x14ac:dyDescent="0.25">
      <c r="E90" s="15">
        <v>88</v>
      </c>
      <c r="F90" s="11" t="s">
        <v>140</v>
      </c>
      <c r="G90" s="13">
        <v>4.8449999999999998</v>
      </c>
      <c r="H90" s="12">
        <v>8</v>
      </c>
      <c r="I90" s="14">
        <f>G90/H90</f>
        <v>0.60562499999999997</v>
      </c>
    </row>
    <row r="91" spans="5:9" ht="15.75" x14ac:dyDescent="0.25">
      <c r="E91" s="15">
        <v>89</v>
      </c>
      <c r="F91" s="11" t="s">
        <v>141</v>
      </c>
      <c r="G91" s="13">
        <v>2.125</v>
      </c>
      <c r="H91" s="12">
        <v>11</v>
      </c>
      <c r="I91" s="14">
        <f>G91/H91</f>
        <v>0.19318181818181818</v>
      </c>
    </row>
    <row r="92" spans="5:9" ht="15.75" x14ac:dyDescent="0.25">
      <c r="E92" s="15">
        <v>90</v>
      </c>
      <c r="F92" s="11" t="s">
        <v>142</v>
      </c>
      <c r="G92" s="13">
        <v>4.8449999999999998</v>
      </c>
      <c r="H92" s="12">
        <v>9</v>
      </c>
      <c r="I92" s="14">
        <f>G92/H92</f>
        <v>0.53833333333333333</v>
      </c>
    </row>
    <row r="93" spans="5:9" ht="15.75" x14ac:dyDescent="0.25">
      <c r="E93" s="15">
        <v>91</v>
      </c>
      <c r="F93" s="11" t="s">
        <v>143</v>
      </c>
      <c r="G93" s="13">
        <v>1.8360000000000001</v>
      </c>
      <c r="H93" s="12">
        <v>7</v>
      </c>
      <c r="I93" s="14">
        <f>G93/H93</f>
        <v>0.26228571428571429</v>
      </c>
    </row>
    <row r="94" spans="5:9" ht="15.75" x14ac:dyDescent="0.25">
      <c r="E94" s="15">
        <v>92</v>
      </c>
      <c r="F94" s="11" t="s">
        <v>144</v>
      </c>
      <c r="G94" s="13">
        <v>1.9330000000000001</v>
      </c>
      <c r="H94" s="12">
        <v>8</v>
      </c>
      <c r="I94" s="14">
        <f>G94/H94</f>
        <v>0.24162500000000001</v>
      </c>
    </row>
    <row r="95" spans="5:9" ht="15.75" x14ac:dyDescent="0.25">
      <c r="E95" s="15">
        <v>93</v>
      </c>
      <c r="F95" s="11" t="s">
        <v>145</v>
      </c>
      <c r="G95" s="13">
        <v>0.78500000000000003</v>
      </c>
      <c r="H95" s="12">
        <v>4</v>
      </c>
      <c r="I95" s="14">
        <f>G95/H95</f>
        <v>0.19625000000000001</v>
      </c>
    </row>
    <row r="96" spans="5:9" ht="15.75" x14ac:dyDescent="0.25">
      <c r="E96" s="15">
        <v>94</v>
      </c>
      <c r="F96" s="11" t="s">
        <v>146</v>
      </c>
      <c r="G96" s="13">
        <v>0.78500000000000003</v>
      </c>
      <c r="H96" s="12">
        <v>4</v>
      </c>
      <c r="I96" s="14">
        <f>G96/H96</f>
        <v>0.19625000000000001</v>
      </c>
    </row>
    <row r="97" spans="5:9" ht="15.75" x14ac:dyDescent="0.25">
      <c r="E97" s="15">
        <v>95</v>
      </c>
      <c r="F97" s="11" t="s">
        <v>147</v>
      </c>
      <c r="G97" s="13">
        <v>2.4630000000000001</v>
      </c>
      <c r="H97" s="12">
        <v>7</v>
      </c>
      <c r="I97" s="14">
        <f>G97/H97</f>
        <v>0.35185714285714287</v>
      </c>
    </row>
    <row r="98" spans="5:9" ht="15.75" x14ac:dyDescent="0.25">
      <c r="E98" s="15">
        <v>96</v>
      </c>
      <c r="F98" s="11" t="s">
        <v>148</v>
      </c>
      <c r="G98" s="13">
        <v>1.9330000000000001</v>
      </c>
      <c r="H98" s="12">
        <v>11</v>
      </c>
      <c r="I98" s="14">
        <f>G98/H98</f>
        <v>0.17572727272727273</v>
      </c>
    </row>
    <row r="99" spans="5:9" ht="15.75" x14ac:dyDescent="0.25">
      <c r="E99" s="15">
        <v>97</v>
      </c>
      <c r="F99" s="11" t="s">
        <v>149</v>
      </c>
      <c r="G99" s="13">
        <v>1.9330000000000001</v>
      </c>
      <c r="H99" s="12">
        <v>8</v>
      </c>
      <c r="I99" s="14">
        <f>G99/H99</f>
        <v>0.24162500000000001</v>
      </c>
    </row>
    <row r="100" spans="5:9" ht="15.75" x14ac:dyDescent="0.25">
      <c r="E100" s="15">
        <v>98</v>
      </c>
      <c r="F100" s="11" t="s">
        <v>150</v>
      </c>
      <c r="G100" s="13">
        <v>3.83</v>
      </c>
      <c r="H100" s="12">
        <v>7</v>
      </c>
      <c r="I100" s="14">
        <f>G100/H100</f>
        <v>0.54714285714285715</v>
      </c>
    </row>
    <row r="101" spans="5:9" ht="15.75" x14ac:dyDescent="0.25">
      <c r="E101" s="15">
        <v>99</v>
      </c>
      <c r="F101" s="11" t="s">
        <v>151</v>
      </c>
      <c r="G101" s="13">
        <v>2.1320000000000001</v>
      </c>
      <c r="H101" s="12">
        <v>8</v>
      </c>
      <c r="I101" s="14">
        <f>G101/H101</f>
        <v>0.26650000000000001</v>
      </c>
    </row>
    <row r="102" spans="5:9" ht="15.75" x14ac:dyDescent="0.25">
      <c r="E102" s="15">
        <v>100</v>
      </c>
      <c r="F102" s="11" t="s">
        <v>152</v>
      </c>
      <c r="G102" s="13">
        <v>0.63100000000000001</v>
      </c>
      <c r="H102" s="12">
        <v>12</v>
      </c>
      <c r="I102" s="14">
        <f>G102/H102</f>
        <v>5.2583333333333336E-2</v>
      </c>
    </row>
    <row r="103" spans="5:9" ht="15.75" x14ac:dyDescent="0.25">
      <c r="E103" s="15">
        <v>101</v>
      </c>
      <c r="F103" s="11" t="s">
        <v>153</v>
      </c>
      <c r="G103" s="13">
        <v>0.78500000000000003</v>
      </c>
      <c r="H103" s="12">
        <v>4</v>
      </c>
      <c r="I103" s="14">
        <f>G103/H103</f>
        <v>0.19625000000000001</v>
      </c>
    </row>
    <row r="104" spans="5:9" ht="15.75" x14ac:dyDescent="0.25">
      <c r="E104" s="15">
        <v>102</v>
      </c>
      <c r="F104" s="11" t="s">
        <v>154</v>
      </c>
      <c r="G104" s="13">
        <v>0.78500000000000003</v>
      </c>
      <c r="H104" s="12">
        <v>5</v>
      </c>
      <c r="I104" s="14">
        <f>G104/H104</f>
        <v>0.157</v>
      </c>
    </row>
    <row r="105" spans="5:9" ht="15.75" x14ac:dyDescent="0.25">
      <c r="E105" s="15">
        <v>103</v>
      </c>
      <c r="F105" s="11" t="s">
        <v>155</v>
      </c>
      <c r="G105" s="13">
        <v>2.0739999999999998</v>
      </c>
      <c r="H105" s="12" t="s">
        <v>0</v>
      </c>
      <c r="I105" s="13">
        <v>2.0739999999999998</v>
      </c>
    </row>
    <row r="106" spans="5:9" ht="15.75" x14ac:dyDescent="0.25">
      <c r="E106" s="15">
        <v>104</v>
      </c>
      <c r="F106" s="11" t="s">
        <v>156</v>
      </c>
      <c r="G106" s="13">
        <v>2.7090000000000001</v>
      </c>
      <c r="H106" s="12">
        <v>9</v>
      </c>
      <c r="I106" s="14">
        <f>G106/H106</f>
        <v>0.30099999999999999</v>
      </c>
    </row>
    <row r="107" spans="5:9" ht="15.75" x14ac:dyDescent="0.25">
      <c r="E107" s="15">
        <v>105</v>
      </c>
      <c r="F107" s="11" t="s">
        <v>157</v>
      </c>
      <c r="G107" s="13">
        <v>4.8449999999999998</v>
      </c>
      <c r="H107" s="12">
        <v>9</v>
      </c>
      <c r="I107" s="14">
        <f>G107/H107</f>
        <v>0.53833333333333333</v>
      </c>
    </row>
    <row r="108" spans="5:9" ht="15.75" x14ac:dyDescent="0.25">
      <c r="E108" s="15">
        <v>106</v>
      </c>
      <c r="F108" s="11" t="s">
        <v>158</v>
      </c>
      <c r="G108" s="13">
        <v>1.982</v>
      </c>
      <c r="H108" s="12">
        <v>7</v>
      </c>
      <c r="I108" s="14">
        <f>G108/H108</f>
        <v>0.28314285714285714</v>
      </c>
    </row>
    <row r="109" spans="5:9" ht="15.75" x14ac:dyDescent="0.25">
      <c r="E109" s="15">
        <v>107</v>
      </c>
      <c r="F109" s="11" t="s">
        <v>159</v>
      </c>
      <c r="G109" s="13">
        <v>0.78500000000000003</v>
      </c>
      <c r="H109" s="12">
        <v>10</v>
      </c>
      <c r="I109" s="14">
        <f>G109/H109</f>
        <v>7.85E-2</v>
      </c>
    </row>
    <row r="110" spans="5:9" ht="15.75" x14ac:dyDescent="0.25">
      <c r="E110" s="15">
        <v>108</v>
      </c>
      <c r="F110" s="11" t="s">
        <v>160</v>
      </c>
      <c r="G110" s="13">
        <v>1.9330000000000001</v>
      </c>
      <c r="H110" s="12">
        <v>6</v>
      </c>
      <c r="I110" s="14">
        <f>G110/H110</f>
        <v>0.32216666666666666</v>
      </c>
    </row>
    <row r="111" spans="5:9" ht="15.75" x14ac:dyDescent="0.25">
      <c r="E111" s="15">
        <v>109</v>
      </c>
      <c r="F111" s="11" t="s">
        <v>161</v>
      </c>
      <c r="G111" s="13">
        <v>1.9330000000000001</v>
      </c>
      <c r="H111" s="12">
        <v>6</v>
      </c>
      <c r="I111" s="14">
        <f>G111/H111</f>
        <v>0.32216666666666666</v>
      </c>
    </row>
    <row r="112" spans="5:9" ht="15.75" x14ac:dyDescent="0.25">
      <c r="E112" s="15">
        <v>110</v>
      </c>
      <c r="F112" s="11" t="s">
        <v>162</v>
      </c>
      <c r="G112" s="13">
        <v>0.628</v>
      </c>
      <c r="H112" s="12">
        <v>4</v>
      </c>
      <c r="I112" s="14">
        <f>G112/H112</f>
        <v>0.157</v>
      </c>
    </row>
    <row r="113" spans="5:9" ht="15.75" x14ac:dyDescent="0.25">
      <c r="E113" s="15">
        <v>111</v>
      </c>
      <c r="F113" s="11" t="s">
        <v>163</v>
      </c>
      <c r="G113" s="13">
        <v>0.628</v>
      </c>
      <c r="H113" s="12">
        <v>4</v>
      </c>
      <c r="I113" s="14">
        <f>G113/H113</f>
        <v>0.157</v>
      </c>
    </row>
    <row r="114" spans="5:9" ht="15.75" x14ac:dyDescent="0.25">
      <c r="E114" s="15">
        <v>112</v>
      </c>
      <c r="F114" s="11" t="s">
        <v>164</v>
      </c>
      <c r="G114" s="13">
        <v>0.628</v>
      </c>
      <c r="H114" s="12">
        <v>6</v>
      </c>
      <c r="I114" s="14">
        <f>G114/H114</f>
        <v>0.10466666666666667</v>
      </c>
    </row>
    <row r="115" spans="5:9" ht="15.75" x14ac:dyDescent="0.25">
      <c r="E115" s="15">
        <v>113</v>
      </c>
      <c r="F115" s="11" t="s">
        <v>165</v>
      </c>
      <c r="G115" s="13">
        <v>1.2430000000000001</v>
      </c>
      <c r="H115" s="12">
        <v>7</v>
      </c>
      <c r="I115" s="14">
        <f>G115/H115</f>
        <v>0.17757142857142857</v>
      </c>
    </row>
    <row r="116" spans="5:9" ht="15.75" x14ac:dyDescent="0.25">
      <c r="E116" s="15">
        <v>114</v>
      </c>
      <c r="F116" s="11" t="s">
        <v>166</v>
      </c>
      <c r="G116" s="13">
        <v>5.1150000000000002</v>
      </c>
      <c r="H116" s="12">
        <v>6</v>
      </c>
      <c r="I116" s="14">
        <f>G116/H116</f>
        <v>0.85250000000000004</v>
      </c>
    </row>
    <row r="117" spans="5:9" ht="15.75" x14ac:dyDescent="0.25">
      <c r="E117" s="15">
        <v>115</v>
      </c>
      <c r="F117" s="11" t="s">
        <v>167</v>
      </c>
      <c r="G117" s="13">
        <v>1.411</v>
      </c>
      <c r="H117" s="12">
        <v>11</v>
      </c>
      <c r="I117" s="14">
        <f>G117/H117</f>
        <v>0.12827272727272729</v>
      </c>
    </row>
    <row r="118" spans="5:9" ht="15.75" x14ac:dyDescent="0.25">
      <c r="E118" s="15">
        <v>116</v>
      </c>
      <c r="F118" s="11" t="s">
        <v>168</v>
      </c>
      <c r="G118" s="13">
        <v>0.78500000000000003</v>
      </c>
      <c r="H118" s="12">
        <v>4</v>
      </c>
      <c r="I118" s="14">
        <f>G118/H118</f>
        <v>0.19625000000000001</v>
      </c>
    </row>
    <row r="119" spans="5:9" ht="15.75" x14ac:dyDescent="0.25">
      <c r="E119" s="15">
        <v>117</v>
      </c>
      <c r="F119" s="11" t="s">
        <v>169</v>
      </c>
      <c r="G119" s="13">
        <v>4.1840000000000002</v>
      </c>
      <c r="H119" s="12">
        <v>9</v>
      </c>
      <c r="I119" s="14">
        <f>G119/H119</f>
        <v>0.46488888888888891</v>
      </c>
    </row>
    <row r="120" spans="5:9" ht="15.75" x14ac:dyDescent="0.25">
      <c r="E120" s="15">
        <v>118</v>
      </c>
      <c r="F120" s="11" t="s">
        <v>170</v>
      </c>
      <c r="G120" s="13">
        <v>1.411</v>
      </c>
      <c r="H120" s="12">
        <v>3</v>
      </c>
      <c r="I120" s="14">
        <f>G120/H120</f>
        <v>0.47033333333333333</v>
      </c>
    </row>
    <row r="121" spans="5:9" ht="15.75" x14ac:dyDescent="0.25">
      <c r="E121" s="15">
        <v>119</v>
      </c>
      <c r="F121" s="11" t="s">
        <v>171</v>
      </c>
      <c r="G121" s="13">
        <v>4.8449999999999998</v>
      </c>
      <c r="H121" s="12">
        <v>10</v>
      </c>
      <c r="I121" s="14">
        <f>G121/H121</f>
        <v>0.48449999999999999</v>
      </c>
    </row>
    <row r="122" spans="5:9" ht="15.75" x14ac:dyDescent="0.25">
      <c r="E122" s="15">
        <v>120</v>
      </c>
      <c r="F122" s="11" t="s">
        <v>172</v>
      </c>
      <c r="G122" s="13">
        <v>4.8449999999999998</v>
      </c>
      <c r="H122" s="12">
        <v>7</v>
      </c>
      <c r="I122" s="14">
        <f>G122/H122</f>
        <v>0.69214285714285706</v>
      </c>
    </row>
    <row r="123" spans="5:9" ht="15.75" x14ac:dyDescent="0.25">
      <c r="E123" s="15">
        <v>121</v>
      </c>
      <c r="F123" s="11" t="s">
        <v>173</v>
      </c>
      <c r="G123" s="13">
        <v>4.8449999999999998</v>
      </c>
      <c r="H123" s="12">
        <v>6</v>
      </c>
      <c r="I123" s="14">
        <f>G123/H123</f>
        <v>0.8075</v>
      </c>
    </row>
    <row r="124" spans="5:9" ht="15.75" x14ac:dyDescent="0.25">
      <c r="E124" s="15">
        <v>122</v>
      </c>
      <c r="F124" s="11" t="s">
        <v>174</v>
      </c>
      <c r="G124" s="13">
        <v>0.78500000000000003</v>
      </c>
      <c r="H124" s="12">
        <v>6</v>
      </c>
      <c r="I124" s="14">
        <f>G124/H124</f>
        <v>0.13083333333333333</v>
      </c>
    </row>
    <row r="125" spans="5:9" ht="15.75" x14ac:dyDescent="0.25">
      <c r="E125" s="15">
        <v>123</v>
      </c>
      <c r="F125" s="11" t="s">
        <v>175</v>
      </c>
      <c r="G125" s="13">
        <v>2.097</v>
      </c>
      <c r="H125" s="12">
        <v>8</v>
      </c>
      <c r="I125" s="14">
        <f>G125/H125</f>
        <v>0.262125</v>
      </c>
    </row>
    <row r="126" spans="5:9" ht="15.75" x14ac:dyDescent="0.25">
      <c r="E126" s="15">
        <v>124</v>
      </c>
      <c r="F126" s="11" t="s">
        <v>176</v>
      </c>
      <c r="G126" s="13">
        <v>2.097</v>
      </c>
      <c r="H126" s="12">
        <v>6</v>
      </c>
      <c r="I126" s="14">
        <f>G126/H126</f>
        <v>0.34949999999999998</v>
      </c>
    </row>
    <row r="127" spans="5:9" ht="15.75" x14ac:dyDescent="0.25">
      <c r="E127" s="15">
        <v>125</v>
      </c>
      <c r="F127" s="11" t="s">
        <v>177</v>
      </c>
      <c r="G127" s="13">
        <v>3.218</v>
      </c>
      <c r="H127" s="12">
        <v>8</v>
      </c>
      <c r="I127" s="14">
        <f>G127/H127</f>
        <v>0.40225</v>
      </c>
    </row>
    <row r="128" spans="5:9" ht="15.75" x14ac:dyDescent="0.25">
      <c r="E128" s="15">
        <v>126</v>
      </c>
      <c r="F128" s="11" t="s">
        <v>178</v>
      </c>
      <c r="G128" s="13">
        <v>1.411</v>
      </c>
      <c r="H128" s="12">
        <v>10</v>
      </c>
      <c r="I128" s="14">
        <f>G128/H128</f>
        <v>0.1411</v>
      </c>
    </row>
    <row r="129" spans="5:9" ht="15.75" x14ac:dyDescent="0.25">
      <c r="E129" s="15">
        <v>127</v>
      </c>
      <c r="F129" s="11" t="s">
        <v>179</v>
      </c>
      <c r="G129" s="13">
        <v>1.98</v>
      </c>
      <c r="H129" s="12">
        <v>11</v>
      </c>
      <c r="I129" s="14">
        <f>G129/H129</f>
        <v>0.18</v>
      </c>
    </row>
    <row r="130" spans="5:9" ht="15.75" x14ac:dyDescent="0.25">
      <c r="E130" s="15">
        <v>128</v>
      </c>
      <c r="F130" s="11" t="s">
        <v>180</v>
      </c>
      <c r="G130" s="13">
        <v>2.2080000000000002</v>
      </c>
      <c r="H130" s="12">
        <v>7</v>
      </c>
      <c r="I130" s="14">
        <f>G130/H130</f>
        <v>0.31542857142857145</v>
      </c>
    </row>
    <row r="131" spans="5:9" ht="15.75" x14ac:dyDescent="0.25">
      <c r="E131" s="15">
        <v>129</v>
      </c>
      <c r="F131" s="11" t="s">
        <v>181</v>
      </c>
      <c r="G131" s="13">
        <v>0.628</v>
      </c>
      <c r="H131" s="12">
        <v>3</v>
      </c>
      <c r="I131" s="14">
        <f>G131/H131</f>
        <v>0.20933333333333334</v>
      </c>
    </row>
    <row r="132" spans="5:9" ht="15.75" x14ac:dyDescent="0.25">
      <c r="E132" s="15">
        <v>130</v>
      </c>
      <c r="F132" s="11" t="s">
        <v>182</v>
      </c>
      <c r="G132" s="13">
        <v>0.628</v>
      </c>
      <c r="H132" s="12">
        <v>6</v>
      </c>
      <c r="I132" s="14">
        <f>G132/H132</f>
        <v>0.10466666666666667</v>
      </c>
    </row>
    <row r="133" spans="5:9" ht="15.75" x14ac:dyDescent="0.25">
      <c r="E133" s="15">
        <v>131</v>
      </c>
      <c r="F133" s="11" t="s">
        <v>183</v>
      </c>
      <c r="G133" s="13">
        <v>2.008</v>
      </c>
      <c r="H133" s="12">
        <v>9</v>
      </c>
      <c r="I133" s="14">
        <f>G133/H133</f>
        <v>0.22311111111111112</v>
      </c>
    </row>
    <row r="134" spans="5:9" ht="15.75" x14ac:dyDescent="0.25">
      <c r="E134" s="15">
        <v>132</v>
      </c>
      <c r="F134" s="11" t="s">
        <v>184</v>
      </c>
      <c r="G134" s="13">
        <v>2.008</v>
      </c>
      <c r="H134" s="12">
        <v>9</v>
      </c>
      <c r="I134" s="14">
        <f>G134/H134</f>
        <v>0.22311111111111112</v>
      </c>
    </row>
    <row r="135" spans="5:9" ht="15.75" x14ac:dyDescent="0.25">
      <c r="E135" s="15">
        <v>133</v>
      </c>
      <c r="F135" s="11" t="s">
        <v>185</v>
      </c>
      <c r="G135" s="13">
        <v>2.008</v>
      </c>
      <c r="H135" s="12">
        <v>10</v>
      </c>
      <c r="I135" s="14">
        <f>G135/H135</f>
        <v>0.20080000000000001</v>
      </c>
    </row>
    <row r="136" spans="5:9" ht="15.75" x14ac:dyDescent="0.25">
      <c r="E136" s="15">
        <v>134</v>
      </c>
      <c r="F136" s="11" t="s">
        <v>186</v>
      </c>
      <c r="G136" s="13">
        <v>6.1820000000000004</v>
      </c>
      <c r="H136" s="12">
        <v>11</v>
      </c>
      <c r="I136" s="14">
        <f>G136/H136</f>
        <v>0.56200000000000006</v>
      </c>
    </row>
    <row r="137" spans="5:9" ht="15.75" x14ac:dyDescent="0.25">
      <c r="E137" s="15">
        <v>135</v>
      </c>
      <c r="F137" s="11" t="s">
        <v>187</v>
      </c>
      <c r="G137" s="13">
        <v>6.1820000000000004</v>
      </c>
      <c r="H137" s="12">
        <v>10</v>
      </c>
      <c r="I137" s="14">
        <f>G137/H137</f>
        <v>0.61820000000000008</v>
      </c>
    </row>
    <row r="138" spans="5:9" ht="15.75" x14ac:dyDescent="0.25">
      <c r="E138" s="15">
        <v>136</v>
      </c>
      <c r="F138" s="11" t="s">
        <v>188</v>
      </c>
      <c r="G138" s="13">
        <v>0.63100000000000001</v>
      </c>
      <c r="H138" s="12">
        <v>8</v>
      </c>
      <c r="I138" s="14">
        <f>G138/H138</f>
        <v>7.8875000000000001E-2</v>
      </c>
    </row>
    <row r="139" spans="5:9" ht="15.75" x14ac:dyDescent="0.25">
      <c r="E139" s="15">
        <v>137</v>
      </c>
      <c r="F139" s="11" t="s">
        <v>189</v>
      </c>
      <c r="G139" s="13">
        <v>0.63100000000000001</v>
      </c>
      <c r="H139" s="12">
        <v>4</v>
      </c>
      <c r="I139" s="14">
        <f>G139/H139</f>
        <v>0.15775</v>
      </c>
    </row>
    <row r="140" spans="5:9" ht="15.75" x14ac:dyDescent="0.25">
      <c r="E140" s="15">
        <v>138</v>
      </c>
      <c r="F140" s="11" t="s">
        <v>190</v>
      </c>
      <c r="G140" s="13">
        <v>0.44500000000000001</v>
      </c>
      <c r="H140" s="12">
        <v>7</v>
      </c>
      <c r="I140" s="14">
        <f>G140/H140</f>
        <v>6.357142857142857E-2</v>
      </c>
    </row>
    <row r="141" spans="5:9" ht="15.75" x14ac:dyDescent="0.25">
      <c r="E141" s="15">
        <v>139</v>
      </c>
      <c r="F141" s="11" t="s">
        <v>191</v>
      </c>
      <c r="G141" s="13">
        <v>0.63100000000000001</v>
      </c>
      <c r="H141" s="12">
        <v>8</v>
      </c>
      <c r="I141" s="14">
        <f>G141/H141</f>
        <v>7.8875000000000001E-2</v>
      </c>
    </row>
    <row r="142" spans="5:9" ht="15.75" x14ac:dyDescent="0.25">
      <c r="E142" s="15">
        <v>140</v>
      </c>
      <c r="F142" s="11" t="s">
        <v>192</v>
      </c>
      <c r="G142" s="13">
        <v>0.44500000000000001</v>
      </c>
      <c r="H142" s="12" t="s">
        <v>0</v>
      </c>
      <c r="I142" s="13">
        <v>0.44500000000000001</v>
      </c>
    </row>
    <row r="143" spans="5:9" ht="15.75" x14ac:dyDescent="0.25">
      <c r="E143" s="15">
        <v>141</v>
      </c>
      <c r="F143" s="11" t="s">
        <v>193</v>
      </c>
      <c r="G143" s="13">
        <v>0.78500000000000003</v>
      </c>
      <c r="H143" s="12">
        <v>7</v>
      </c>
      <c r="I143" s="14">
        <f>G143/H143</f>
        <v>0.11214285714285714</v>
      </c>
    </row>
    <row r="144" spans="5:9" ht="15.75" x14ac:dyDescent="0.25">
      <c r="E144" s="15">
        <v>142</v>
      </c>
      <c r="F144" s="11" t="s">
        <v>194</v>
      </c>
      <c r="G144" s="13">
        <v>2.2229999999999999</v>
      </c>
      <c r="H144" s="12">
        <v>8</v>
      </c>
      <c r="I144" s="14">
        <f>G144/H144</f>
        <v>0.27787499999999998</v>
      </c>
    </row>
    <row r="145" spans="5:9" ht="15.75" x14ac:dyDescent="0.25">
      <c r="E145" s="15">
        <v>143</v>
      </c>
      <c r="F145" s="11" t="s">
        <v>195</v>
      </c>
      <c r="G145" s="13">
        <v>3.2669999999999999</v>
      </c>
      <c r="H145" s="12">
        <v>12</v>
      </c>
      <c r="I145" s="14">
        <f>G145/H145</f>
        <v>0.27224999999999999</v>
      </c>
    </row>
    <row r="146" spans="5:9" ht="15.75" x14ac:dyDescent="0.25">
      <c r="E146" s="15">
        <v>144</v>
      </c>
      <c r="F146" s="11" t="s">
        <v>196</v>
      </c>
      <c r="G146" s="13">
        <v>0.628</v>
      </c>
      <c r="H146" s="12">
        <v>4</v>
      </c>
      <c r="I146" s="14">
        <f>G146/H146</f>
        <v>0.157</v>
      </c>
    </row>
    <row r="147" spans="5:9" ht="15.75" x14ac:dyDescent="0.25">
      <c r="E147" s="15">
        <v>145</v>
      </c>
      <c r="F147" s="11" t="s">
        <v>197</v>
      </c>
      <c r="G147" s="13">
        <v>0.628</v>
      </c>
      <c r="H147" s="12">
        <v>5</v>
      </c>
      <c r="I147" s="14">
        <f>G147/H147</f>
        <v>0.12559999999999999</v>
      </c>
    </row>
    <row r="148" spans="5:9" ht="15.75" x14ac:dyDescent="0.25">
      <c r="E148" s="15">
        <v>146</v>
      </c>
      <c r="F148" s="11" t="s">
        <v>198</v>
      </c>
      <c r="G148" s="13">
        <v>0.628</v>
      </c>
      <c r="H148" s="12">
        <v>6</v>
      </c>
      <c r="I148" s="14">
        <f>G148/H148</f>
        <v>0.10466666666666667</v>
      </c>
    </row>
    <row r="149" spans="5:9" ht="15.75" x14ac:dyDescent="0.25">
      <c r="E149" s="15">
        <v>147</v>
      </c>
      <c r="F149" s="11" t="s">
        <v>199</v>
      </c>
      <c r="G149" s="13">
        <v>0.628</v>
      </c>
      <c r="H149" s="12">
        <v>2</v>
      </c>
      <c r="I149" s="14">
        <f>G149/H149</f>
        <v>0.314</v>
      </c>
    </row>
    <row r="150" spans="5:9" ht="15.75" x14ac:dyDescent="0.25">
      <c r="E150" s="15">
        <v>148</v>
      </c>
      <c r="F150" s="11" t="s">
        <v>200</v>
      </c>
      <c r="G150" s="13">
        <v>1.8360000000000001</v>
      </c>
      <c r="H150" s="12">
        <v>6</v>
      </c>
      <c r="I150" s="14">
        <f>G150/H150</f>
        <v>0.30599999999999999</v>
      </c>
    </row>
    <row r="151" spans="5:9" ht="15.75" x14ac:dyDescent="0.25">
      <c r="E151" s="15">
        <v>149</v>
      </c>
      <c r="F151" s="11" t="s">
        <v>201</v>
      </c>
      <c r="G151" s="13">
        <v>1.411</v>
      </c>
      <c r="H151" s="12">
        <v>15</v>
      </c>
      <c r="I151" s="14">
        <f>G151/H151</f>
        <v>9.4066666666666673E-2</v>
      </c>
    </row>
    <row r="152" spans="5:9" ht="15.75" x14ac:dyDescent="0.25">
      <c r="E152" s="15">
        <v>150</v>
      </c>
      <c r="F152" s="11" t="s">
        <v>202</v>
      </c>
      <c r="G152" s="13">
        <v>0.628</v>
      </c>
      <c r="H152" s="12">
        <v>4</v>
      </c>
      <c r="I152" s="14">
        <f>G152/H152</f>
        <v>0.157</v>
      </c>
    </row>
    <row r="153" spans="5:9" ht="15.75" x14ac:dyDescent="0.25">
      <c r="E153" s="15">
        <v>151</v>
      </c>
      <c r="F153" s="11" t="s">
        <v>203</v>
      </c>
      <c r="G153" s="13">
        <v>0.628</v>
      </c>
      <c r="H153" s="12">
        <v>2</v>
      </c>
      <c r="I153" s="14">
        <f>G153/H153</f>
        <v>0.314</v>
      </c>
    </row>
    <row r="154" spans="5:9" ht="15.75" x14ac:dyDescent="0.25">
      <c r="E154" s="15">
        <v>152</v>
      </c>
      <c r="F154" s="11" t="s">
        <v>204</v>
      </c>
      <c r="G154" s="13">
        <v>1.411</v>
      </c>
      <c r="H154" s="12">
        <v>8</v>
      </c>
      <c r="I154" s="14">
        <f>G154/H154</f>
        <v>0.176375</v>
      </c>
    </row>
    <row r="155" spans="5:9" ht="15.75" x14ac:dyDescent="0.25">
      <c r="E155" s="15">
        <v>153</v>
      </c>
      <c r="F155" s="11" t="s">
        <v>205</v>
      </c>
      <c r="G155" s="13">
        <v>0.628</v>
      </c>
      <c r="H155" s="12">
        <v>5</v>
      </c>
      <c r="I155" s="14">
        <f>G155/H155</f>
        <v>0.12559999999999999</v>
      </c>
    </row>
    <row r="156" spans="5:9" ht="15.75" x14ac:dyDescent="0.25">
      <c r="E156" s="15">
        <v>154</v>
      </c>
      <c r="F156" s="11" t="s">
        <v>206</v>
      </c>
      <c r="G156" s="13">
        <v>0.628</v>
      </c>
      <c r="H156" s="12">
        <v>4</v>
      </c>
      <c r="I156" s="14">
        <f>G156/H156</f>
        <v>0.157</v>
      </c>
    </row>
    <row r="157" spans="5:9" ht="15.75" x14ac:dyDescent="0.25">
      <c r="E157" s="15">
        <v>155</v>
      </c>
      <c r="F157" s="11" t="s">
        <v>207</v>
      </c>
      <c r="G157" s="13">
        <v>0.628</v>
      </c>
      <c r="H157" s="12">
        <v>6</v>
      </c>
      <c r="I157" s="14">
        <f>G157/H157</f>
        <v>0.10466666666666667</v>
      </c>
    </row>
    <row r="158" spans="5:9" ht="15.75" x14ac:dyDescent="0.25">
      <c r="E158" s="15">
        <v>156</v>
      </c>
      <c r="F158" s="11" t="s">
        <v>208</v>
      </c>
      <c r="G158" s="13">
        <v>3.2669999999999999</v>
      </c>
      <c r="H158" s="12">
        <v>15</v>
      </c>
      <c r="I158" s="14">
        <f>G158/H158</f>
        <v>0.21779999999999999</v>
      </c>
    </row>
    <row r="159" spans="5:9" ht="15.75" x14ac:dyDescent="0.25">
      <c r="E159" s="15">
        <v>157</v>
      </c>
      <c r="F159" s="11" t="s">
        <v>209</v>
      </c>
      <c r="G159" s="13">
        <v>0.78500000000000003</v>
      </c>
      <c r="H159" s="12">
        <v>9</v>
      </c>
      <c r="I159" s="14">
        <f>G159/H159</f>
        <v>8.7222222222222229E-2</v>
      </c>
    </row>
    <row r="160" spans="5:9" ht="15.75" x14ac:dyDescent="0.25">
      <c r="E160" s="15">
        <v>158</v>
      </c>
      <c r="F160" s="11" t="s">
        <v>210</v>
      </c>
      <c r="G160" s="13">
        <v>2.117</v>
      </c>
      <c r="H160" s="12">
        <v>10</v>
      </c>
      <c r="I160" s="14">
        <f>G160/H160</f>
        <v>0.2117</v>
      </c>
    </row>
    <row r="161" spans="5:9" ht="15.75" x14ac:dyDescent="0.25">
      <c r="E161" s="15">
        <v>159</v>
      </c>
      <c r="F161" s="11" t="s">
        <v>211</v>
      </c>
      <c r="G161" s="13">
        <v>3.0569999999999999</v>
      </c>
      <c r="H161" s="12">
        <v>11</v>
      </c>
      <c r="I161" s="14">
        <f>G161/H161</f>
        <v>0.27790909090909088</v>
      </c>
    </row>
    <row r="162" spans="5:9" ht="15.75" x14ac:dyDescent="0.25">
      <c r="E162" s="15">
        <v>160</v>
      </c>
      <c r="F162" s="11" t="s">
        <v>212</v>
      </c>
      <c r="G162" s="13">
        <v>1.4990000000000001</v>
      </c>
      <c r="H162" s="12">
        <v>7</v>
      </c>
      <c r="I162" s="14">
        <f>G162/H162</f>
        <v>0.21414285714285716</v>
      </c>
    </row>
    <row r="163" spans="5:9" ht="15.75" x14ac:dyDescent="0.25">
      <c r="E163" s="15">
        <v>161</v>
      </c>
      <c r="F163" s="11" t="s">
        <v>213</v>
      </c>
      <c r="G163" s="13">
        <v>6.1820000000000004</v>
      </c>
      <c r="H163" s="12">
        <v>15</v>
      </c>
      <c r="I163" s="14">
        <f>G163/H163</f>
        <v>0.41213333333333335</v>
      </c>
    </row>
    <row r="164" spans="5:9" ht="15.75" x14ac:dyDescent="0.25">
      <c r="E164" s="15">
        <v>162</v>
      </c>
      <c r="F164" s="11" t="s">
        <v>214</v>
      </c>
      <c r="G164" s="13">
        <v>6.1820000000000004</v>
      </c>
      <c r="H164" s="12">
        <v>15</v>
      </c>
      <c r="I164" s="14">
        <f>G164/H164</f>
        <v>0.41213333333333335</v>
      </c>
    </row>
    <row r="165" spans="5:9" ht="15.75" x14ac:dyDescent="0.25">
      <c r="E165" s="15">
        <v>163</v>
      </c>
      <c r="F165" s="11" t="s">
        <v>215</v>
      </c>
      <c r="G165" s="13">
        <v>6.1820000000000004</v>
      </c>
      <c r="H165" s="12">
        <v>15</v>
      </c>
      <c r="I165" s="14">
        <f>G165/H165</f>
        <v>0.41213333333333335</v>
      </c>
    </row>
    <row r="166" spans="5:9" ht="15.75" x14ac:dyDescent="0.25">
      <c r="E166" s="15">
        <v>164</v>
      </c>
      <c r="F166" s="11" t="s">
        <v>216</v>
      </c>
      <c r="G166" s="13">
        <v>4.8449999999999998</v>
      </c>
      <c r="H166" s="12">
        <v>7</v>
      </c>
      <c r="I166" s="14">
        <f>G166/H166</f>
        <v>0.69214285714285706</v>
      </c>
    </row>
    <row r="167" spans="5:9" ht="15.75" x14ac:dyDescent="0.25">
      <c r="E167" s="15">
        <v>165</v>
      </c>
      <c r="F167" s="11" t="s">
        <v>5</v>
      </c>
      <c r="G167" s="13">
        <v>1.98</v>
      </c>
      <c r="H167" s="12" t="s">
        <v>0</v>
      </c>
      <c r="I167" s="13">
        <v>1.98</v>
      </c>
    </row>
    <row r="168" spans="5:9" ht="15.75" x14ac:dyDescent="0.25">
      <c r="E168" s="15">
        <v>166</v>
      </c>
      <c r="F168" s="11" t="s">
        <v>217</v>
      </c>
      <c r="G168" s="13">
        <v>4.8449999999999998</v>
      </c>
      <c r="H168" s="12">
        <v>5</v>
      </c>
      <c r="I168" s="14">
        <f>G168/H168</f>
        <v>0.96899999999999997</v>
      </c>
    </row>
    <row r="169" spans="5:9" ht="15.75" x14ac:dyDescent="0.25">
      <c r="E169" s="15">
        <v>167</v>
      </c>
      <c r="F169" s="11" t="s">
        <v>218</v>
      </c>
      <c r="G169" s="13">
        <v>4.8449999999999998</v>
      </c>
      <c r="H169" s="12">
        <v>8</v>
      </c>
      <c r="I169" s="14">
        <f>G169/H169</f>
        <v>0.60562499999999997</v>
      </c>
    </row>
    <row r="170" spans="5:9" ht="15.75" x14ac:dyDescent="0.25">
      <c r="E170" s="15">
        <v>168</v>
      </c>
      <c r="F170" s="11" t="s">
        <v>219</v>
      </c>
      <c r="G170" s="13">
        <v>4.8449999999999998</v>
      </c>
      <c r="H170" s="12">
        <v>5</v>
      </c>
      <c r="I170" s="14">
        <f>G170/H170</f>
        <v>0.96899999999999997</v>
      </c>
    </row>
    <row r="171" spans="5:9" ht="15.75" x14ac:dyDescent="0.25">
      <c r="E171" s="15">
        <v>169</v>
      </c>
      <c r="F171" s="11" t="s">
        <v>220</v>
      </c>
      <c r="G171" s="13">
        <v>4.8449999999999998</v>
      </c>
      <c r="H171" s="12">
        <v>5</v>
      </c>
      <c r="I171" s="14">
        <f>G171/H171</f>
        <v>0.96899999999999997</v>
      </c>
    </row>
    <row r="172" spans="5:9" ht="15.75" x14ac:dyDescent="0.25">
      <c r="E172" s="15">
        <v>170</v>
      </c>
      <c r="F172" s="11" t="s">
        <v>221</v>
      </c>
      <c r="G172" s="13">
        <v>4.8449999999999998</v>
      </c>
      <c r="H172" s="12">
        <v>5</v>
      </c>
      <c r="I172" s="14">
        <f>G172/H172</f>
        <v>0.96899999999999997</v>
      </c>
    </row>
    <row r="173" spans="5:9" ht="15.75" x14ac:dyDescent="0.25">
      <c r="E173" s="15">
        <v>171</v>
      </c>
      <c r="F173" s="11" t="s">
        <v>222</v>
      </c>
      <c r="G173" s="13">
        <v>1.9330000000000001</v>
      </c>
      <c r="H173" s="12">
        <v>10</v>
      </c>
      <c r="I173" s="14">
        <f>G173/H173</f>
        <v>0.1933</v>
      </c>
    </row>
    <row r="174" spans="5:9" ht="15.75" x14ac:dyDescent="0.25">
      <c r="E174" s="15">
        <v>172</v>
      </c>
      <c r="F174" s="11" t="s">
        <v>223</v>
      </c>
      <c r="G174" s="13">
        <v>1.98</v>
      </c>
      <c r="H174" s="12">
        <v>8</v>
      </c>
      <c r="I174" s="14">
        <f>G174/H174</f>
        <v>0.2475</v>
      </c>
    </row>
    <row r="175" spans="5:9" ht="15.75" x14ac:dyDescent="0.25">
      <c r="E175" s="15">
        <v>173</v>
      </c>
      <c r="F175" s="11" t="s">
        <v>224</v>
      </c>
      <c r="G175" s="13">
        <v>3.2669999999999999</v>
      </c>
      <c r="H175" s="12">
        <v>11</v>
      </c>
      <c r="I175" s="14">
        <f>G175/H175</f>
        <v>0.29699999999999999</v>
      </c>
    </row>
    <row r="176" spans="5:9" ht="15.75" x14ac:dyDescent="0.25">
      <c r="E176" s="15">
        <v>174</v>
      </c>
      <c r="F176" s="11" t="s">
        <v>225</v>
      </c>
      <c r="G176" s="13">
        <v>4.8449999999999998</v>
      </c>
      <c r="H176" s="12">
        <v>10</v>
      </c>
      <c r="I176" s="14">
        <f>G176/H176</f>
        <v>0.48449999999999999</v>
      </c>
    </row>
    <row r="177" spans="5:9" ht="15.75" x14ac:dyDescent="0.25">
      <c r="E177" s="15">
        <v>175</v>
      </c>
      <c r="F177" s="11" t="s">
        <v>226</v>
      </c>
      <c r="G177" s="13">
        <v>2.117</v>
      </c>
      <c r="H177" s="12">
        <v>5</v>
      </c>
      <c r="I177" s="14">
        <f>G177/H177</f>
        <v>0.4234</v>
      </c>
    </row>
    <row r="178" spans="5:9" ht="15.75" x14ac:dyDescent="0.25">
      <c r="E178" s="15">
        <v>176</v>
      </c>
      <c r="F178" s="15" t="s">
        <v>227</v>
      </c>
      <c r="G178" s="16">
        <v>2.6320000000000001</v>
      </c>
      <c r="H178" s="21">
        <v>8</v>
      </c>
      <c r="I178" s="22">
        <f>G178/H178</f>
        <v>0.32900000000000001</v>
      </c>
    </row>
    <row r="179" spans="5:9" ht="15.75" x14ac:dyDescent="0.25">
      <c r="E179" s="15">
        <v>177</v>
      </c>
      <c r="F179" s="15" t="s">
        <v>228</v>
      </c>
      <c r="G179" s="16">
        <v>1.4990000000000001</v>
      </c>
      <c r="H179" s="21">
        <v>8</v>
      </c>
      <c r="I179" s="22">
        <f>G179/H179</f>
        <v>0.18737500000000001</v>
      </c>
    </row>
    <row r="180" spans="5:9" ht="15.75" x14ac:dyDescent="0.25">
      <c r="E180" s="15">
        <v>178</v>
      </c>
      <c r="F180" s="15" t="s">
        <v>229</v>
      </c>
      <c r="G180" s="16">
        <v>3.83</v>
      </c>
      <c r="H180" s="21">
        <v>10</v>
      </c>
      <c r="I180" s="22">
        <f>G180/H180</f>
        <v>0.38300000000000001</v>
      </c>
    </row>
    <row r="181" spans="5:9" ht="15.75" x14ac:dyDescent="0.25">
      <c r="E181" s="15">
        <v>179</v>
      </c>
      <c r="F181" s="15" t="s">
        <v>230</v>
      </c>
      <c r="G181" s="16">
        <v>4.3239999999999998</v>
      </c>
      <c r="H181" s="21" t="s">
        <v>0</v>
      </c>
      <c r="I181" s="16">
        <v>4.3239999999999998</v>
      </c>
    </row>
    <row r="182" spans="5:9" ht="15.75" x14ac:dyDescent="0.25">
      <c r="E182" s="15">
        <v>180</v>
      </c>
      <c r="F182" s="15" t="s">
        <v>231</v>
      </c>
      <c r="G182" s="16">
        <v>4.3239999999999998</v>
      </c>
      <c r="H182" s="21" t="s">
        <v>0</v>
      </c>
      <c r="I182" s="16">
        <v>4.3239999999999998</v>
      </c>
    </row>
    <row r="183" spans="5:9" ht="15.75" x14ac:dyDescent="0.25">
      <c r="E183" s="15">
        <v>181</v>
      </c>
      <c r="F183" s="15" t="s">
        <v>232</v>
      </c>
      <c r="G183" s="16">
        <v>4.8449999999999998</v>
      </c>
      <c r="H183" s="21" t="s">
        <v>0</v>
      </c>
      <c r="I183" s="16">
        <v>4.8449999999999998</v>
      </c>
    </row>
    <row r="184" spans="5:9" ht="15.75" x14ac:dyDescent="0.25">
      <c r="E184" s="15">
        <v>182</v>
      </c>
      <c r="F184" s="15" t="s">
        <v>233</v>
      </c>
      <c r="G184" s="16">
        <v>3.2040000000000002</v>
      </c>
      <c r="H184" s="21">
        <v>5</v>
      </c>
      <c r="I184" s="22">
        <f>G184/H184</f>
        <v>0.64080000000000004</v>
      </c>
    </row>
    <row r="185" spans="5:9" ht="15.75" x14ac:dyDescent="0.25">
      <c r="E185" s="15">
        <v>183</v>
      </c>
      <c r="F185" s="15" t="s">
        <v>6</v>
      </c>
      <c r="G185" s="16">
        <v>6.1820000000000004</v>
      </c>
      <c r="H185" s="21" t="s">
        <v>0</v>
      </c>
      <c r="I185" s="16">
        <v>6.1820000000000004</v>
      </c>
    </row>
    <row r="186" spans="5:9" ht="15.75" x14ac:dyDescent="0.25">
      <c r="E186" s="15">
        <v>184</v>
      </c>
      <c r="F186" s="15" t="s">
        <v>7</v>
      </c>
      <c r="G186" s="16">
        <v>3.3029999999999999</v>
      </c>
      <c r="H186" s="21" t="s">
        <v>0</v>
      </c>
      <c r="I186" s="16">
        <v>3.3029999999999999</v>
      </c>
    </row>
    <row r="187" spans="5:9" ht="15.75" x14ac:dyDescent="0.25">
      <c r="E187" s="15">
        <v>185</v>
      </c>
      <c r="F187" s="15" t="s">
        <v>8</v>
      </c>
      <c r="G187" s="16">
        <v>4.3239999999999998</v>
      </c>
      <c r="H187" s="21" t="s">
        <v>0</v>
      </c>
      <c r="I187" s="16">
        <v>4.3239999999999998</v>
      </c>
    </row>
    <row r="188" spans="5:9" ht="15.75" x14ac:dyDescent="0.25">
      <c r="E188" s="15">
        <v>186</v>
      </c>
      <c r="F188" s="15" t="s">
        <v>9</v>
      </c>
      <c r="G188" s="16">
        <v>4.3239999999999998</v>
      </c>
      <c r="H188" s="21" t="s">
        <v>0</v>
      </c>
      <c r="I188" s="16">
        <v>4.3239999999999998</v>
      </c>
    </row>
    <row r="189" spans="5:9" ht="15.75" x14ac:dyDescent="0.25">
      <c r="E189" s="15">
        <v>187</v>
      </c>
      <c r="F189" s="15" t="s">
        <v>10</v>
      </c>
      <c r="G189" s="16">
        <v>3.2669999999999999</v>
      </c>
      <c r="H189" s="21">
        <v>4</v>
      </c>
      <c r="I189" s="22">
        <f>G189/H189</f>
        <v>0.81674999999999998</v>
      </c>
    </row>
    <row r="190" spans="5:9" ht="15.75" x14ac:dyDescent="0.25">
      <c r="E190" s="15">
        <v>188</v>
      </c>
      <c r="F190" s="15" t="s">
        <v>11</v>
      </c>
      <c r="G190" s="16">
        <v>4.3239999999999998</v>
      </c>
      <c r="H190" s="21">
        <v>8</v>
      </c>
      <c r="I190" s="22">
        <f>G190/H190</f>
        <v>0.54049999999999998</v>
      </c>
    </row>
    <row r="191" spans="5:9" ht="15.75" x14ac:dyDescent="0.25">
      <c r="E191" s="15">
        <v>189</v>
      </c>
      <c r="F191" s="15" t="s">
        <v>12</v>
      </c>
      <c r="G191" s="16">
        <v>4.3239999999999998</v>
      </c>
      <c r="H191" s="21">
        <v>7</v>
      </c>
      <c r="I191" s="22">
        <f>G191/H191</f>
        <v>0.61771428571428566</v>
      </c>
    </row>
    <row r="192" spans="5:9" ht="15.75" x14ac:dyDescent="0.25">
      <c r="E192" s="15">
        <v>190</v>
      </c>
      <c r="F192" s="15" t="s">
        <v>13</v>
      </c>
      <c r="G192" s="16">
        <v>4.4210000000000003</v>
      </c>
      <c r="H192" s="21">
        <v>13</v>
      </c>
      <c r="I192" s="22">
        <f>G192/H192</f>
        <v>0.34007692307692311</v>
      </c>
    </row>
    <row r="193" spans="5:9" ht="15.75" x14ac:dyDescent="0.25">
      <c r="E193" s="15">
        <v>191</v>
      </c>
      <c r="F193" s="15" t="s">
        <v>14</v>
      </c>
      <c r="G193" s="16">
        <v>3.0569999999999999</v>
      </c>
      <c r="H193" s="21">
        <v>7</v>
      </c>
      <c r="I193" s="22">
        <f>G193/H193</f>
        <v>0.43671428571428572</v>
      </c>
    </row>
    <row r="194" spans="5:9" ht="15.75" x14ac:dyDescent="0.25">
      <c r="E194" s="15">
        <v>192</v>
      </c>
      <c r="F194" s="15" t="s">
        <v>15</v>
      </c>
      <c r="G194" s="16">
        <v>3.0569999999999999</v>
      </c>
      <c r="H194" s="21">
        <v>6</v>
      </c>
      <c r="I194" s="22">
        <f>G194/H194</f>
        <v>0.50949999999999995</v>
      </c>
    </row>
    <row r="195" spans="5:9" ht="15.75" x14ac:dyDescent="0.25">
      <c r="E195" s="15">
        <v>193</v>
      </c>
      <c r="F195" s="15" t="s">
        <v>16</v>
      </c>
      <c r="G195" s="16">
        <v>4.1840000000000002</v>
      </c>
      <c r="H195" s="21">
        <v>6</v>
      </c>
      <c r="I195" s="22">
        <f>G195/H195</f>
        <v>0.69733333333333336</v>
      </c>
    </row>
    <row r="196" spans="5:9" ht="15.75" x14ac:dyDescent="0.25">
      <c r="E196" s="15">
        <v>194</v>
      </c>
      <c r="F196" s="15" t="s">
        <v>17</v>
      </c>
      <c r="G196" s="16">
        <v>4.3239999999999998</v>
      </c>
      <c r="H196" s="21">
        <v>8</v>
      </c>
      <c r="I196" s="22">
        <f>G196/H196</f>
        <v>0.54049999999999998</v>
      </c>
    </row>
    <row r="197" spans="5:9" ht="15.75" x14ac:dyDescent="0.25">
      <c r="E197" s="15">
        <v>195</v>
      </c>
      <c r="F197" s="15" t="s">
        <v>18</v>
      </c>
      <c r="G197" s="16">
        <v>3.0569999999999999</v>
      </c>
      <c r="H197" s="21">
        <v>8</v>
      </c>
      <c r="I197" s="22">
        <f>G197/H197</f>
        <v>0.38212499999999999</v>
      </c>
    </row>
    <row r="198" spans="5:9" ht="15.75" x14ac:dyDescent="0.25">
      <c r="E198" s="15">
        <v>196</v>
      </c>
      <c r="F198" s="15" t="s">
        <v>19</v>
      </c>
      <c r="G198" s="16">
        <v>3.4079999999999999</v>
      </c>
      <c r="H198" s="21">
        <v>4</v>
      </c>
      <c r="I198" s="22">
        <f>G198/H198</f>
        <v>0.85199999999999998</v>
      </c>
    </row>
    <row r="199" spans="5:9" ht="15.75" x14ac:dyDescent="0.25">
      <c r="E199" s="15">
        <v>197</v>
      </c>
      <c r="F199" s="15" t="s">
        <v>20</v>
      </c>
      <c r="G199" s="16">
        <v>5.1619999999999999</v>
      </c>
      <c r="H199" s="21">
        <v>12</v>
      </c>
      <c r="I199" s="22">
        <f>G199/H199</f>
        <v>0.43016666666666664</v>
      </c>
    </row>
    <row r="200" spans="5:9" ht="15.75" x14ac:dyDescent="0.25">
      <c r="E200" s="15">
        <v>198</v>
      </c>
      <c r="F200" s="15" t="s">
        <v>21</v>
      </c>
      <c r="G200" s="16">
        <v>4.3239999999999998</v>
      </c>
      <c r="H200" s="21">
        <v>3</v>
      </c>
      <c r="I200" s="22">
        <f>G200/H200</f>
        <v>1.4413333333333334</v>
      </c>
    </row>
    <row r="201" spans="5:9" ht="15.75" x14ac:dyDescent="0.25">
      <c r="E201" s="15">
        <v>199</v>
      </c>
      <c r="F201" s="15" t="s">
        <v>22</v>
      </c>
      <c r="G201" s="16">
        <v>1.7969999999999999</v>
      </c>
      <c r="H201" s="21">
        <v>10</v>
      </c>
      <c r="I201" s="22">
        <f>G201/H201</f>
        <v>0.1797</v>
      </c>
    </row>
    <row r="202" spans="5:9" ht="15.75" x14ac:dyDescent="0.25">
      <c r="E202" s="15">
        <v>200</v>
      </c>
      <c r="F202" s="19" t="s">
        <v>234</v>
      </c>
      <c r="G202" s="16">
        <v>0.69699999999999995</v>
      </c>
      <c r="H202" s="17">
        <v>8</v>
      </c>
      <c r="I202" s="18">
        <f>G202/H202</f>
        <v>8.7124999999999994E-2</v>
      </c>
    </row>
    <row r="203" spans="5:9" ht="15.75" x14ac:dyDescent="0.25">
      <c r="E203" s="15">
        <v>201</v>
      </c>
      <c r="F203" s="19" t="s">
        <v>235</v>
      </c>
      <c r="G203" s="16">
        <v>0.69699999999999995</v>
      </c>
      <c r="H203" s="17">
        <v>7</v>
      </c>
      <c r="I203" s="18">
        <f>G203/H203</f>
        <v>9.9571428571428561E-2</v>
      </c>
    </row>
    <row r="204" spans="5:9" ht="15.75" x14ac:dyDescent="0.25">
      <c r="E204" s="15">
        <v>202</v>
      </c>
      <c r="F204" s="19" t="s">
        <v>236</v>
      </c>
      <c r="G204" s="16">
        <v>0.57899999999999996</v>
      </c>
      <c r="H204" s="17">
        <v>8</v>
      </c>
      <c r="I204" s="18">
        <f>G204/H204</f>
        <v>7.2374999999999995E-2</v>
      </c>
    </row>
    <row r="205" spans="5:9" ht="15.75" x14ac:dyDescent="0.25">
      <c r="E205" s="15">
        <v>203</v>
      </c>
      <c r="F205" s="19" t="s">
        <v>237</v>
      </c>
      <c r="G205" s="16">
        <v>0.69699999999999995</v>
      </c>
      <c r="H205" s="17">
        <v>7</v>
      </c>
      <c r="I205" s="18">
        <f>G205/H205</f>
        <v>9.9571428571428561E-2</v>
      </c>
    </row>
    <row r="206" spans="5:9" ht="15.75" x14ac:dyDescent="0.25">
      <c r="E206" s="15">
        <v>204</v>
      </c>
      <c r="F206" s="19" t="s">
        <v>238</v>
      </c>
      <c r="G206" s="16">
        <v>0.76500000000000001</v>
      </c>
      <c r="H206" s="17">
        <v>6</v>
      </c>
      <c r="I206" s="18">
        <f>G206/H206</f>
        <v>0.1275</v>
      </c>
    </row>
    <row r="207" spans="5:9" ht="15.75" x14ac:dyDescent="0.25">
      <c r="E207" s="15">
        <v>205</v>
      </c>
      <c r="F207" s="19" t="s">
        <v>239</v>
      </c>
      <c r="G207" s="16">
        <v>2.0430000000000001</v>
      </c>
      <c r="H207" s="17">
        <v>5</v>
      </c>
      <c r="I207" s="18">
        <f>G207/H207</f>
        <v>0.40860000000000002</v>
      </c>
    </row>
    <row r="208" spans="5:9" ht="15.75" x14ac:dyDescent="0.25">
      <c r="E208" s="15">
        <v>206</v>
      </c>
      <c r="F208" s="20" t="s">
        <v>28</v>
      </c>
      <c r="G208" s="17">
        <v>0.38100000000000001</v>
      </c>
      <c r="H208" s="17">
        <v>3</v>
      </c>
      <c r="I208" s="18">
        <f>G208/H208</f>
        <v>0.127</v>
      </c>
    </row>
    <row r="209" spans="5:9" ht="15.75" x14ac:dyDescent="0.25">
      <c r="E209" s="15">
        <v>207</v>
      </c>
      <c r="F209" s="20" t="s">
        <v>29</v>
      </c>
      <c r="G209" s="17">
        <v>0.38100000000000001</v>
      </c>
      <c r="H209" s="17">
        <v>3</v>
      </c>
      <c r="I209" s="18">
        <f>G209/H209</f>
        <v>0.127</v>
      </c>
    </row>
    <row r="210" spans="5:9" ht="15.75" x14ac:dyDescent="0.25">
      <c r="E210" s="15">
        <v>208</v>
      </c>
      <c r="F210" s="20" t="s">
        <v>30</v>
      </c>
      <c r="G210" s="17">
        <v>0.38100000000000001</v>
      </c>
      <c r="H210" s="17" t="s">
        <v>0</v>
      </c>
      <c r="I210" s="17">
        <v>0.38100000000000001</v>
      </c>
    </row>
    <row r="211" spans="5:9" ht="15.75" x14ac:dyDescent="0.25">
      <c r="E211" s="15">
        <v>209</v>
      </c>
      <c r="F211" s="20" t="s">
        <v>31</v>
      </c>
      <c r="G211" s="17">
        <v>0.38100000000000001</v>
      </c>
      <c r="H211" s="17">
        <v>4</v>
      </c>
      <c r="I211" s="18">
        <f>G211/H211</f>
        <v>9.5250000000000001E-2</v>
      </c>
    </row>
    <row r="212" spans="5:9" ht="15.75" x14ac:dyDescent="0.25">
      <c r="E212" s="15">
        <v>210</v>
      </c>
      <c r="F212" s="20" t="s">
        <v>32</v>
      </c>
      <c r="G212" s="17">
        <v>0.38100000000000001</v>
      </c>
      <c r="H212" s="17">
        <v>4</v>
      </c>
      <c r="I212" s="18">
        <f>G212/H212</f>
        <v>9.5250000000000001E-2</v>
      </c>
    </row>
    <row r="213" spans="5:9" ht="15.75" x14ac:dyDescent="0.25">
      <c r="E213" s="15">
        <v>211</v>
      </c>
      <c r="F213" s="20" t="s">
        <v>33</v>
      </c>
      <c r="G213" s="17">
        <v>0.38100000000000001</v>
      </c>
      <c r="H213" s="17" t="s">
        <v>0</v>
      </c>
      <c r="I213" s="17">
        <v>0.38100000000000001</v>
      </c>
    </row>
    <row r="214" spans="5:9" ht="15.75" x14ac:dyDescent="0.25">
      <c r="E214" s="15">
        <v>212</v>
      </c>
      <c r="F214" s="20" t="s">
        <v>34</v>
      </c>
      <c r="G214" s="17">
        <v>0.38100000000000001</v>
      </c>
      <c r="H214" s="17" t="s">
        <v>0</v>
      </c>
      <c r="I214" s="17">
        <v>0.38100000000000001</v>
      </c>
    </row>
    <row r="215" spans="5:9" ht="15.75" x14ac:dyDescent="0.25">
      <c r="E215" s="15">
        <v>213</v>
      </c>
      <c r="F215" s="20" t="s">
        <v>35</v>
      </c>
      <c r="G215" s="17">
        <v>0.38100000000000001</v>
      </c>
      <c r="H215" s="17" t="s">
        <v>0</v>
      </c>
      <c r="I215" s="17">
        <v>0.38100000000000001</v>
      </c>
    </row>
    <row r="216" spans="5:9" ht="15.75" x14ac:dyDescent="0.25">
      <c r="E216" s="15">
        <v>214</v>
      </c>
      <c r="F216" s="20" t="s">
        <v>36</v>
      </c>
      <c r="G216" s="17">
        <v>0.38100000000000001</v>
      </c>
      <c r="H216" s="17">
        <v>7</v>
      </c>
      <c r="I216" s="18">
        <f>G216/H216</f>
        <v>5.442857142857143E-2</v>
      </c>
    </row>
    <row r="217" spans="5:9" ht="15.75" x14ac:dyDescent="0.25">
      <c r="E217" s="15">
        <v>215</v>
      </c>
      <c r="F217" s="20" t="s">
        <v>37</v>
      </c>
      <c r="G217" s="17">
        <v>0.38100000000000001</v>
      </c>
      <c r="H217" s="17">
        <v>7</v>
      </c>
      <c r="I217" s="18">
        <f>G217/H217</f>
        <v>5.442857142857143E-2</v>
      </c>
    </row>
    <row r="218" spans="5:9" ht="15.75" x14ac:dyDescent="0.25">
      <c r="E218" s="15">
        <v>216</v>
      </c>
      <c r="F218" s="20" t="s">
        <v>38</v>
      </c>
      <c r="G218" s="17">
        <v>0.38100000000000001</v>
      </c>
      <c r="H218" s="17">
        <v>13</v>
      </c>
      <c r="I218" s="18">
        <f>G218/H218</f>
        <v>2.9307692307692309E-2</v>
      </c>
    </row>
    <row r="219" spans="5:9" ht="15.75" x14ac:dyDescent="0.25">
      <c r="E219" s="15">
        <v>217</v>
      </c>
      <c r="F219" s="20" t="s">
        <v>52</v>
      </c>
      <c r="G219" s="19">
        <v>0.48499999999999999</v>
      </c>
      <c r="H219" s="17">
        <v>7</v>
      </c>
      <c r="I219" s="18">
        <f>G219/H219</f>
        <v>6.9285714285714284E-2</v>
      </c>
    </row>
    <row r="220" spans="5:9" ht="15.75" x14ac:dyDescent="0.25">
      <c r="F220" s="23"/>
      <c r="G220" s="23"/>
      <c r="H220" s="24" t="s">
        <v>240</v>
      </c>
      <c r="I220" s="25">
        <f>SUM(I3:I219)</f>
        <v>113.08351163558652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Honest-Man</dc:creator>
  <cp:lastModifiedBy>Honest-Man</cp:lastModifiedBy>
  <dcterms:created xsi:type="dcterms:W3CDTF">2020-09-03T06:07:02Z</dcterms:created>
  <dcterms:modified xsi:type="dcterms:W3CDTF">2020-09-03T16:50:52Z</dcterms:modified>
</cp:coreProperties>
</file>